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FILES 19_03_2026\TutinAY\Desktop\СЭЗиС\Договор на пром отоп Садовническая\Проект договора\"/>
    </mc:Choice>
  </mc:AlternateContent>
  <bookViews>
    <workbookView xWindow="0" yWindow="0" windowWidth="28800" windowHeight="12300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доп.43'!$26:$26</definedName>
    <definedName name="_xlnm.Print_Area" localSheetId="0">'Смета по ТСН-2001(с доп.43'!$A$1:$K$72</definedName>
  </definedNames>
  <calcPr calcId="162913"/>
</workbook>
</file>

<file path=xl/calcChain.xml><?xml version="1.0" encoding="utf-8"?>
<calcChain xmlns="http://schemas.openxmlformats.org/spreadsheetml/2006/main">
  <c r="H70" i="7" l="1"/>
  <c r="H67" i="7"/>
  <c r="C70" i="7"/>
  <c r="C67" i="7"/>
  <c r="J21" i="7"/>
  <c r="I21" i="7"/>
  <c r="H64" i="7"/>
  <c r="J64" i="7"/>
  <c r="H63" i="7"/>
  <c r="J63" i="7"/>
  <c r="J60" i="7"/>
  <c r="C60" i="7"/>
  <c r="J59" i="7"/>
  <c r="C59" i="7"/>
  <c r="J58" i="7"/>
  <c r="C58" i="7"/>
  <c r="H57" i="7"/>
  <c r="J57" i="7"/>
  <c r="H56" i="7"/>
  <c r="J56" i="7"/>
  <c r="A55" i="7"/>
  <c r="AA52" i="7"/>
  <c r="Z52" i="7"/>
  <c r="Y52" i="7"/>
  <c r="I51" i="7"/>
  <c r="AB51" i="7" s="1"/>
  <c r="H51" i="7"/>
  <c r="G51" i="7"/>
  <c r="E51" i="7"/>
  <c r="J50" i="7"/>
  <c r="E50" i="7"/>
  <c r="J49" i="7"/>
  <c r="E49" i="7"/>
  <c r="K48" i="7"/>
  <c r="J48" i="7"/>
  <c r="I48" i="7"/>
  <c r="W48" i="7" s="1"/>
  <c r="H48" i="7"/>
  <c r="G48" i="7"/>
  <c r="F48" i="7"/>
  <c r="C47" i="7"/>
  <c r="V46" i="7"/>
  <c r="T46" i="7"/>
  <c r="K50" i="7" s="1"/>
  <c r="R46" i="7"/>
  <c r="K49" i="7" s="1"/>
  <c r="U46" i="7"/>
  <c r="S46" i="7"/>
  <c r="I50" i="7" s="1"/>
  <c r="Q46" i="7"/>
  <c r="I49" i="7" s="1"/>
  <c r="E46" i="7"/>
  <c r="D46" i="7"/>
  <c r="B46" i="7"/>
  <c r="AA44" i="7"/>
  <c r="Z44" i="7"/>
  <c r="Y44" i="7"/>
  <c r="I43" i="7"/>
  <c r="AB43" i="7" s="1"/>
  <c r="H43" i="7"/>
  <c r="G43" i="7"/>
  <c r="E43" i="7"/>
  <c r="J42" i="7"/>
  <c r="E42" i="7"/>
  <c r="J41" i="7"/>
  <c r="E41" i="7"/>
  <c r="K40" i="7"/>
  <c r="J40" i="7"/>
  <c r="I40" i="7"/>
  <c r="H40" i="7"/>
  <c r="G40" i="7"/>
  <c r="F40" i="7"/>
  <c r="C39" i="7"/>
  <c r="V38" i="7"/>
  <c r="T38" i="7"/>
  <c r="K42" i="7" s="1"/>
  <c r="R38" i="7"/>
  <c r="K41" i="7" s="1"/>
  <c r="U38" i="7"/>
  <c r="S38" i="7"/>
  <c r="I42" i="7" s="1"/>
  <c r="Q38" i="7"/>
  <c r="I41" i="7" s="1"/>
  <c r="E38" i="7"/>
  <c r="D38" i="7"/>
  <c r="B38" i="7"/>
  <c r="AA36" i="7"/>
  <c r="Z36" i="7"/>
  <c r="Y36" i="7"/>
  <c r="I35" i="7"/>
  <c r="AB35" i="7" s="1"/>
  <c r="H35" i="7"/>
  <c r="G35" i="7"/>
  <c r="E35" i="7"/>
  <c r="J34" i="7"/>
  <c r="E34" i="7"/>
  <c r="J33" i="7"/>
  <c r="E33" i="7"/>
  <c r="K32" i="7"/>
  <c r="J32" i="7"/>
  <c r="I32" i="7"/>
  <c r="W32" i="7" s="1"/>
  <c r="H32" i="7"/>
  <c r="G32" i="7"/>
  <c r="F32" i="7"/>
  <c r="K31" i="7"/>
  <c r="J31" i="7"/>
  <c r="I31" i="7"/>
  <c r="H31" i="7"/>
  <c r="G31" i="7"/>
  <c r="F31" i="7"/>
  <c r="K30" i="7"/>
  <c r="J30" i="7"/>
  <c r="I30" i="7"/>
  <c r="W30" i="7" s="1"/>
  <c r="H30" i="7"/>
  <c r="G30" i="7"/>
  <c r="F30" i="7"/>
  <c r="C29" i="7"/>
  <c r="V28" i="7"/>
  <c r="T28" i="7"/>
  <c r="K34" i="7" s="1"/>
  <c r="R28" i="7"/>
  <c r="K33" i="7" s="1"/>
  <c r="U28" i="7"/>
  <c r="S28" i="7"/>
  <c r="I34" i="7" s="1"/>
  <c r="Q28" i="7"/>
  <c r="I33" i="7" s="1"/>
  <c r="E28" i="7"/>
  <c r="D28" i="7"/>
  <c r="B28" i="7"/>
  <c r="A13" i="7"/>
  <c r="J36" i="7" l="1"/>
  <c r="O36" i="7"/>
  <c r="X36" i="7"/>
  <c r="H36" i="7"/>
  <c r="P52" i="7"/>
  <c r="J52" i="7"/>
  <c r="J44" i="7"/>
  <c r="P44" i="7"/>
  <c r="O44" i="7"/>
  <c r="P36" i="7"/>
  <c r="X44" i="7"/>
  <c r="O52" i="7"/>
  <c r="X52" i="7"/>
  <c r="H44" i="7"/>
  <c r="H52" i="7"/>
  <c r="W40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" i="3"/>
  <c r="Y1" i="3"/>
  <c r="CY1" i="3"/>
  <c r="CZ1" i="3"/>
  <c r="DB1" i="3" s="1"/>
  <c r="DA1" i="3"/>
  <c r="DC1" i="3"/>
  <c r="A2" i="3"/>
  <c r="Y2" i="3"/>
  <c r="CW2" i="3" s="1"/>
  <c r="CY2" i="3"/>
  <c r="CZ2" i="3"/>
  <c r="DA2" i="3"/>
  <c r="DB2" i="3"/>
  <c r="DC2" i="3"/>
  <c r="A3" i="3"/>
  <c r="Y3" i="3"/>
  <c r="CY3" i="3"/>
  <c r="CZ3" i="3"/>
  <c r="DA3" i="3"/>
  <c r="DB3" i="3"/>
  <c r="DC3" i="3"/>
  <c r="A4" i="3"/>
  <c r="Y4" i="3"/>
  <c r="CX4" i="3" s="1"/>
  <c r="CY4" i="3"/>
  <c r="CZ4" i="3"/>
  <c r="DA4" i="3"/>
  <c r="DB4" i="3"/>
  <c r="DC4" i="3"/>
  <c r="A5" i="3"/>
  <c r="Y5" i="3"/>
  <c r="CV5" i="3" s="1"/>
  <c r="CY5" i="3"/>
  <c r="CZ5" i="3"/>
  <c r="DB5" i="3" s="1"/>
  <c r="DA5" i="3"/>
  <c r="DC5" i="3"/>
  <c r="A6" i="3"/>
  <c r="Y6" i="3"/>
  <c r="CX6" i="3" s="1"/>
  <c r="CY6" i="3"/>
  <c r="CZ6" i="3"/>
  <c r="DB6" i="3" s="1"/>
  <c r="DA6" i="3"/>
  <c r="DC6" i="3"/>
  <c r="A7" i="3"/>
  <c r="Y7" i="3"/>
  <c r="CX7" i="3" s="1"/>
  <c r="CY7" i="3"/>
  <c r="CZ7" i="3"/>
  <c r="DA7" i="3"/>
  <c r="DB7" i="3"/>
  <c r="DC7" i="3"/>
  <c r="A8" i="3"/>
  <c r="Y8" i="3"/>
  <c r="CX8" i="3" s="1"/>
  <c r="CY8" i="3"/>
  <c r="CZ8" i="3"/>
  <c r="DA8" i="3"/>
  <c r="DB8" i="3"/>
  <c r="DC8" i="3"/>
  <c r="A9" i="3"/>
  <c r="Y9" i="3"/>
  <c r="CX9" i="3" s="1"/>
  <c r="CY9" i="3"/>
  <c r="CZ9" i="3"/>
  <c r="DA9" i="3"/>
  <c r="DB9" i="3"/>
  <c r="DC9" i="3"/>
  <c r="A10" i="3"/>
  <c r="Y10" i="3"/>
  <c r="CU10" i="3"/>
  <c r="CV10" i="3"/>
  <c r="CX10" i="3"/>
  <c r="DF10" i="3" s="1"/>
  <c r="CY10" i="3"/>
  <c r="CZ10" i="3"/>
  <c r="DB10" i="3" s="1"/>
  <c r="DA10" i="3"/>
  <c r="DC10" i="3"/>
  <c r="A11" i="3"/>
  <c r="Y11" i="3"/>
  <c r="CX11" i="3" s="1"/>
  <c r="CY11" i="3"/>
  <c r="CZ11" i="3"/>
  <c r="DA11" i="3"/>
  <c r="DB11" i="3"/>
  <c r="DC11" i="3"/>
  <c r="A12" i="3"/>
  <c r="Y12" i="3"/>
  <c r="CX12" i="3" s="1"/>
  <c r="CY12" i="3"/>
  <c r="CZ12" i="3"/>
  <c r="DA12" i="3"/>
  <c r="DB12" i="3"/>
  <c r="DC12" i="3"/>
  <c r="A13" i="3"/>
  <c r="Y13" i="3"/>
  <c r="CX13" i="3" s="1"/>
  <c r="CY13" i="3"/>
  <c r="CZ13" i="3"/>
  <c r="DA13" i="3"/>
  <c r="DB13" i="3"/>
  <c r="DC13" i="3"/>
  <c r="A14" i="3"/>
  <c r="Y14" i="3"/>
  <c r="CX14" i="3"/>
  <c r="DF14" i="3" s="1"/>
  <c r="DJ14" i="3" s="1"/>
  <c r="CY14" i="3"/>
  <c r="CZ14" i="3"/>
  <c r="DB14" i="3" s="1"/>
  <c r="DA14" i="3"/>
  <c r="DC14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C22" i="1"/>
  <c r="E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4" i="1"/>
  <c r="D24" i="1"/>
  <c r="I24" i="1"/>
  <c r="CV1" i="3" s="1"/>
  <c r="K24" i="1"/>
  <c r="P24" i="1"/>
  <c r="Q24" i="1"/>
  <c r="R24" i="1"/>
  <c r="AC24" i="1"/>
  <c r="AD24" i="1"/>
  <c r="AB24" i="1" s="1"/>
  <c r="AE24" i="1"/>
  <c r="CR24" i="1" s="1"/>
  <c r="AF24" i="1"/>
  <c r="S24" i="1" s="1"/>
  <c r="AG24" i="1"/>
  <c r="CU24" i="1" s="1"/>
  <c r="T24" i="1" s="1"/>
  <c r="AG28" i="1" s="1"/>
  <c r="AH24" i="1"/>
  <c r="AI24" i="1"/>
  <c r="AJ24" i="1"/>
  <c r="CX24" i="1" s="1"/>
  <c r="W24" i="1" s="1"/>
  <c r="CQ24" i="1"/>
  <c r="CS24" i="1"/>
  <c r="CV24" i="1"/>
  <c r="U24" i="1" s="1"/>
  <c r="CW24" i="1"/>
  <c r="V24" i="1" s="1"/>
  <c r="GL24" i="1"/>
  <c r="GO24" i="1"/>
  <c r="GP24" i="1"/>
  <c r="GV24" i="1"/>
  <c r="HC24" i="1"/>
  <c r="GX24" i="1" s="1"/>
  <c r="C25" i="1"/>
  <c r="D25" i="1"/>
  <c r="I25" i="1"/>
  <c r="CU5" i="3" s="1"/>
  <c r="K25" i="1"/>
  <c r="U25" i="1"/>
  <c r="AC25" i="1"/>
  <c r="P25" i="1" s="1"/>
  <c r="AE25" i="1"/>
  <c r="R25" i="1" s="1"/>
  <c r="AE28" i="1" s="1"/>
  <c r="AF25" i="1"/>
  <c r="AG25" i="1"/>
  <c r="CU25" i="1" s="1"/>
  <c r="T25" i="1" s="1"/>
  <c r="AH25" i="1"/>
  <c r="AI25" i="1"/>
  <c r="AJ25" i="1"/>
  <c r="CT25" i="1"/>
  <c r="CV25" i="1"/>
  <c r="CW25" i="1"/>
  <c r="V25" i="1" s="1"/>
  <c r="CX25" i="1"/>
  <c r="W25" i="1" s="1"/>
  <c r="GL25" i="1"/>
  <c r="GO25" i="1"/>
  <c r="GP25" i="1"/>
  <c r="GV25" i="1"/>
  <c r="HC25" i="1" s="1"/>
  <c r="GX25" i="1" s="1"/>
  <c r="C26" i="1"/>
  <c r="D26" i="1"/>
  <c r="I26" i="1"/>
  <c r="K26" i="1"/>
  <c r="P26" i="1"/>
  <c r="Q26" i="1"/>
  <c r="R26" i="1"/>
  <c r="V26" i="1"/>
  <c r="W26" i="1"/>
  <c r="AC26" i="1"/>
  <c r="AE26" i="1"/>
  <c r="AD26" i="1" s="1"/>
  <c r="AF26" i="1"/>
  <c r="S26" i="1" s="1"/>
  <c r="AG26" i="1"/>
  <c r="AH26" i="1"/>
  <c r="CV26" i="1" s="1"/>
  <c r="U26" i="1" s="1"/>
  <c r="AI26" i="1"/>
  <c r="AJ26" i="1"/>
  <c r="CQ26" i="1"/>
  <c r="CS26" i="1"/>
  <c r="CT26" i="1"/>
  <c r="CU26" i="1"/>
  <c r="T26" i="1" s="1"/>
  <c r="CW26" i="1"/>
  <c r="CX26" i="1"/>
  <c r="GL26" i="1"/>
  <c r="GO26" i="1"/>
  <c r="GP26" i="1"/>
  <c r="GV26" i="1"/>
  <c r="HC26" i="1"/>
  <c r="GX26" i="1" s="1"/>
  <c r="B28" i="1"/>
  <c r="B22" i="1" s="1"/>
  <c r="C28" i="1"/>
  <c r="D28" i="1"/>
  <c r="D22" i="1" s="1"/>
  <c r="F28" i="1"/>
  <c r="F22" i="1" s="1"/>
  <c r="G28" i="1"/>
  <c r="G22" i="1" s="1"/>
  <c r="BX28" i="1"/>
  <c r="AO28" i="1" s="1"/>
  <c r="BY28" i="1"/>
  <c r="AP28" i="1" s="1"/>
  <c r="BZ28" i="1"/>
  <c r="AQ28" i="1" s="1"/>
  <c r="CC28" i="1"/>
  <c r="AT28" i="1" s="1"/>
  <c r="CD28" i="1"/>
  <c r="AU28" i="1" s="1"/>
  <c r="CK28" i="1"/>
  <c r="CK22" i="1" s="1"/>
  <c r="CL28" i="1"/>
  <c r="BC28" i="1" s="1"/>
  <c r="CM28" i="1"/>
  <c r="BD28" i="1" s="1"/>
  <c r="B61" i="1"/>
  <c r="B18" i="1" s="1"/>
  <c r="C61" i="1"/>
  <c r="C18" i="1" s="1"/>
  <c r="D61" i="1"/>
  <c r="D18" i="1" s="1"/>
  <c r="F61" i="1"/>
  <c r="F18" i="1" s="1"/>
  <c r="G61" i="1"/>
  <c r="G18" i="1" s="1"/>
  <c r="F12" i="6"/>
  <c r="G12" i="6"/>
  <c r="J55" i="7" l="1"/>
  <c r="H55" i="7"/>
  <c r="BC22" i="1"/>
  <c r="BC61" i="1"/>
  <c r="F44" i="1"/>
  <c r="DF11" i="3"/>
  <c r="DJ11" i="3" s="1"/>
  <c r="DG11" i="3"/>
  <c r="DH11" i="3"/>
  <c r="DI11" i="3"/>
  <c r="F37" i="1"/>
  <c r="G16" i="2" s="1"/>
  <c r="AP22" i="1"/>
  <c r="AP61" i="1"/>
  <c r="DF13" i="3"/>
  <c r="DJ13" i="3" s="1"/>
  <c r="DG13" i="3"/>
  <c r="DH13" i="3"/>
  <c r="DI13" i="3"/>
  <c r="AU61" i="1"/>
  <c r="AU22" i="1"/>
  <c r="F47" i="1"/>
  <c r="CJ28" i="1"/>
  <c r="CY24" i="1"/>
  <c r="X24" i="1" s="1"/>
  <c r="CZ24" i="1"/>
  <c r="Y24" i="1" s="1"/>
  <c r="CP24" i="1"/>
  <c r="O24" i="1" s="1"/>
  <c r="BD22" i="1"/>
  <c r="F53" i="1"/>
  <c r="BD61" i="1"/>
  <c r="AB26" i="1"/>
  <c r="DF6" i="3"/>
  <c r="DJ6" i="3" s="1"/>
  <c r="DG6" i="3"/>
  <c r="DH6" i="3"/>
  <c r="DI6" i="3"/>
  <c r="F32" i="1"/>
  <c r="AO22" i="1"/>
  <c r="AO61" i="1"/>
  <c r="AI28" i="1"/>
  <c r="CY26" i="1"/>
  <c r="X26" i="1" s="1"/>
  <c r="CZ26" i="1"/>
  <c r="Y26" i="1" s="1"/>
  <c r="CP26" i="1"/>
  <c r="O26" i="1" s="1"/>
  <c r="AC28" i="1"/>
  <c r="F38" i="1"/>
  <c r="AQ22" i="1"/>
  <c r="AQ61" i="1"/>
  <c r="AJ28" i="1"/>
  <c r="DF12" i="3"/>
  <c r="DJ12" i="3" s="1"/>
  <c r="DG12" i="3"/>
  <c r="DH12" i="3"/>
  <c r="DI12" i="3"/>
  <c r="AH28" i="1"/>
  <c r="DF7" i="3"/>
  <c r="DJ7" i="3" s="1"/>
  <c r="DG7" i="3"/>
  <c r="DH7" i="3"/>
  <c r="DI7" i="3"/>
  <c r="T28" i="1"/>
  <c r="AG22" i="1"/>
  <c r="DF9" i="3"/>
  <c r="DJ9" i="3" s="1"/>
  <c r="DG9" i="3"/>
  <c r="DH9" i="3"/>
  <c r="DI9" i="3"/>
  <c r="AT22" i="1"/>
  <c r="F46" i="1"/>
  <c r="F16" i="2" s="1"/>
  <c r="AT61" i="1"/>
  <c r="DF8" i="3"/>
  <c r="DJ8" i="3" s="1"/>
  <c r="DG8" i="3"/>
  <c r="DH8" i="3"/>
  <c r="DI8" i="3"/>
  <c r="R28" i="1"/>
  <c r="AE22" i="1"/>
  <c r="DF4" i="3"/>
  <c r="DG4" i="3"/>
  <c r="DJ4" i="3" s="1"/>
  <c r="DH4" i="3"/>
  <c r="DI4" i="3"/>
  <c r="BB28" i="1"/>
  <c r="CU1" i="3"/>
  <c r="AD25" i="1"/>
  <c r="CX2" i="3"/>
  <c r="CR26" i="1"/>
  <c r="AB25" i="1"/>
  <c r="CX3" i="3"/>
  <c r="CI28" i="1"/>
  <c r="CG28" i="1"/>
  <c r="CD22" i="1"/>
  <c r="CC22" i="1"/>
  <c r="CW3" i="3"/>
  <c r="CS25" i="1"/>
  <c r="DI10" i="3"/>
  <c r="DJ10" i="3" s="1"/>
  <c r="CR25" i="1"/>
  <c r="S25" i="1"/>
  <c r="BZ22" i="1"/>
  <c r="DH10" i="3"/>
  <c r="CQ25" i="1"/>
  <c r="BY22" i="1"/>
  <c r="DI14" i="3"/>
  <c r="DG10" i="3"/>
  <c r="CW4" i="3"/>
  <c r="Q25" i="1"/>
  <c r="AD28" i="1" s="1"/>
  <c r="BX22" i="1"/>
  <c r="DH14" i="3"/>
  <c r="DG14" i="3"/>
  <c r="CX5" i="3"/>
  <c r="CT24" i="1"/>
  <c r="CM22" i="1"/>
  <c r="CL22" i="1"/>
  <c r="CX1" i="3"/>
  <c r="R22" i="1" l="1"/>
  <c r="R61" i="1"/>
  <c r="F42" i="1"/>
  <c r="BB22" i="1"/>
  <c r="BB61" i="1"/>
  <c r="F41" i="1"/>
  <c r="F80" i="1"/>
  <c r="AU18" i="1"/>
  <c r="AP18" i="1"/>
  <c r="F70" i="1"/>
  <c r="T61" i="1"/>
  <c r="F49" i="1"/>
  <c r="T22" i="1"/>
  <c r="CY25" i="1"/>
  <c r="X25" i="1" s="1"/>
  <c r="CZ25" i="1"/>
  <c r="Y25" i="1" s="1"/>
  <c r="AL28" i="1" s="1"/>
  <c r="AJ22" i="1"/>
  <c r="W28" i="1"/>
  <c r="DG3" i="3"/>
  <c r="DJ3" i="3" s="1"/>
  <c r="DH3" i="3"/>
  <c r="DI3" i="3"/>
  <c r="DF3" i="3"/>
  <c r="GM24" i="1"/>
  <c r="DF1" i="3"/>
  <c r="DG1" i="3"/>
  <c r="DH1" i="3"/>
  <c r="DI1" i="3"/>
  <c r="DJ1" i="3" s="1"/>
  <c r="AZ28" i="1"/>
  <c r="CI22" i="1"/>
  <c r="BD18" i="1"/>
  <c r="F86" i="1"/>
  <c r="DF2" i="3"/>
  <c r="DG2" i="3"/>
  <c r="DJ2" i="3" s="1"/>
  <c r="DH2" i="3"/>
  <c r="DI2" i="3"/>
  <c r="P28" i="1"/>
  <c r="CE28" i="1"/>
  <c r="CF28" i="1"/>
  <c r="CH28" i="1"/>
  <c r="AC22" i="1"/>
  <c r="AF28" i="1"/>
  <c r="U28" i="1"/>
  <c r="AH22" i="1"/>
  <c r="AX28" i="1"/>
  <c r="CG22" i="1"/>
  <c r="AQ18" i="1"/>
  <c r="F71" i="1"/>
  <c r="CP25" i="1"/>
  <c r="O25" i="1" s="1"/>
  <c r="BC18" i="1"/>
  <c r="F77" i="1"/>
  <c r="BA28" i="1"/>
  <c r="CJ22" i="1"/>
  <c r="AI22" i="1"/>
  <c r="V28" i="1"/>
  <c r="AO18" i="1"/>
  <c r="F65" i="1"/>
  <c r="DF5" i="3"/>
  <c r="DG5" i="3"/>
  <c r="DH5" i="3"/>
  <c r="DI5" i="3"/>
  <c r="DJ5" i="3" s="1"/>
  <c r="F79" i="1"/>
  <c r="AT18" i="1"/>
  <c r="Q28" i="1"/>
  <c r="AD22" i="1"/>
  <c r="GM26" i="1"/>
  <c r="GN26" i="1" s="1"/>
  <c r="AK28" i="1"/>
  <c r="AL22" i="1" l="1"/>
  <c r="Y28" i="1"/>
  <c r="AK22" i="1"/>
  <c r="X28" i="1"/>
  <c r="Q22" i="1"/>
  <c r="Q61" i="1"/>
  <c r="F40" i="1"/>
  <c r="W22" i="1"/>
  <c r="W61" i="1"/>
  <c r="F52" i="1"/>
  <c r="F39" i="1"/>
  <c r="AZ61" i="1"/>
  <c r="AZ22" i="1"/>
  <c r="BA22" i="1"/>
  <c r="F48" i="1"/>
  <c r="H16" i="2" s="1"/>
  <c r="BA61" i="1"/>
  <c r="AX61" i="1"/>
  <c r="F35" i="1"/>
  <c r="AX22" i="1"/>
  <c r="GN24" i="1"/>
  <c r="AW28" i="1"/>
  <c r="CF22" i="1"/>
  <c r="S28" i="1"/>
  <c r="AF22" i="1"/>
  <c r="F51" i="1"/>
  <c r="V22" i="1"/>
  <c r="V61" i="1"/>
  <c r="R18" i="1"/>
  <c r="F75" i="1"/>
  <c r="GM25" i="1"/>
  <c r="GN25" i="1" s="1"/>
  <c r="T18" i="1"/>
  <c r="F82" i="1"/>
  <c r="F50" i="1"/>
  <c r="U22" i="1"/>
  <c r="U61" i="1"/>
  <c r="AB28" i="1"/>
  <c r="BB18" i="1"/>
  <c r="F74" i="1"/>
  <c r="AY28" i="1"/>
  <c r="CH22" i="1"/>
  <c r="AV28" i="1"/>
  <c r="CE22" i="1"/>
  <c r="P61" i="1"/>
  <c r="F31" i="1"/>
  <c r="P22" i="1"/>
  <c r="V18" i="1" l="1"/>
  <c r="F84" i="1"/>
  <c r="W18" i="1"/>
  <c r="F85" i="1"/>
  <c r="F73" i="1"/>
  <c r="Q18" i="1"/>
  <c r="F68" i="1"/>
  <c r="AX18" i="1"/>
  <c r="F33" i="1"/>
  <c r="AV22" i="1"/>
  <c r="AV61" i="1"/>
  <c r="CB28" i="1"/>
  <c r="CA28" i="1"/>
  <c r="F55" i="1"/>
  <c r="Y22" i="1"/>
  <c r="Y61" i="1"/>
  <c r="U18" i="1"/>
  <c r="F83" i="1"/>
  <c r="F81" i="1"/>
  <c r="BA18" i="1"/>
  <c r="F72" i="1"/>
  <c r="AZ18" i="1"/>
  <c r="F64" i="1"/>
  <c r="P18" i="1"/>
  <c r="S61" i="1"/>
  <c r="S22" i="1"/>
  <c r="F43" i="1"/>
  <c r="J16" i="2" s="1"/>
  <c r="AY61" i="1"/>
  <c r="F36" i="1"/>
  <c r="AY22" i="1"/>
  <c r="AW61" i="1"/>
  <c r="F34" i="1"/>
  <c r="AW22" i="1"/>
  <c r="X61" i="1"/>
  <c r="F54" i="1"/>
  <c r="X22" i="1"/>
  <c r="O28" i="1"/>
  <c r="AB22" i="1"/>
  <c r="F67" i="1" l="1"/>
  <c r="AW18" i="1"/>
  <c r="F69" i="1"/>
  <c r="AY18" i="1"/>
  <c r="Y18" i="1"/>
  <c r="F88" i="1"/>
  <c r="AR28" i="1"/>
  <c r="CA22" i="1"/>
  <c r="F76" i="1"/>
  <c r="S18" i="1"/>
  <c r="X18" i="1"/>
  <c r="F87" i="1"/>
  <c r="AS28" i="1"/>
  <c r="CB22" i="1"/>
  <c r="F66" i="1"/>
  <c r="AV18" i="1"/>
  <c r="F30" i="1"/>
  <c r="O61" i="1"/>
  <c r="O22" i="1"/>
  <c r="F63" i="1" l="1"/>
  <c r="O18" i="1"/>
  <c r="AS61" i="1"/>
  <c r="AS22" i="1"/>
  <c r="F45" i="1"/>
  <c r="E16" i="2" s="1"/>
  <c r="I16" i="2" s="1"/>
  <c r="N16" i="2" s="1"/>
  <c r="AR22" i="1"/>
  <c r="AR61" i="1"/>
  <c r="F56" i="1"/>
  <c r="F57" i="1" s="1"/>
  <c r="F58" i="1" l="1"/>
  <c r="F59" i="1"/>
  <c r="AR18" i="1"/>
  <c r="F89" i="1"/>
  <c r="F78" i="1"/>
  <c r="AS18" i="1"/>
</calcChain>
</file>

<file path=xl/sharedStrings.xml><?xml version="1.0" encoding="utf-8"?>
<sst xmlns="http://schemas.openxmlformats.org/spreadsheetml/2006/main" count="952" uniqueCount="215">
  <si>
    <t>Smeta.RU (Terminal)  (495) 974-1589</t>
  </si>
  <si>
    <t>_PS_</t>
  </si>
  <si>
    <t>Smeta.RU (Terminal)</t>
  </si>
  <si>
    <t/>
  </si>
  <si>
    <t>Промывка cистем отопления Садовническая, д.36</t>
  </si>
  <si>
    <t>ведомость объемов</t>
  </si>
  <si>
    <t>Агаркова Т.М.</t>
  </si>
  <si>
    <t>Главный специалист ОЦ</t>
  </si>
  <si>
    <t>Прохоренкова Т.Н.</t>
  </si>
  <si>
    <t>Начальник ОЦ</t>
  </si>
  <si>
    <t>Сметные нормы списания</t>
  </si>
  <si>
    <t>Коды ОКП для ТСН-2001 МГЭ Дополнение 80</t>
  </si>
  <si>
    <t>ТСН-2001 (МГЭ) Доп 80 - Ремонт</t>
  </si>
  <si>
    <t>Типовой расчет для ТСН-2001 МГЭ, Дополнение 80, ремонт</t>
  </si>
  <si>
    <t>Территориальные сметные нормативы для Москвы ТСН-2001 (МГЭ), дополнение 80</t>
  </si>
  <si>
    <t>Поправки для ТСН-2001 от 03.02.2026 г. доп.80</t>
  </si>
  <si>
    <t>Территориальные сметные нормативы для Москвы (ТСН-2001)</t>
  </si>
  <si>
    <t>ТЕР</t>
  </si>
  <si>
    <t>Новая локальная смета</t>
  </si>
  <si>
    <t>1</t>
  </si>
  <si>
    <t>6.65-59-2</t>
  </si>
  <si>
    <t>Промывка систем отопления с применением поверхностно-активного ингибитора коррозии (ПАИК-технология), второй этап работы при проведении работ из подвала здания</t>
  </si>
  <si>
    <t>100 м</t>
  </si>
  <si>
    <t>ТСН-2001.6 Доп. 68, Сб. 65, т. 59, поз. 2</t>
  </si>
  <si>
    <t>*0</t>
  </si>
  <si>
    <t>Ремонтно-строительные работы</t>
  </si>
  <si>
    <t>ТСН-2001.6-65. Внутренние санитарно-технические работы: смена труб, санприборов, запорной арматуры и другое</t>
  </si>
  <si>
    <t>ТСН-2001.6-65-2</t>
  </si>
  <si>
    <t>2</t>
  </si>
  <si>
    <t>3.16-29-1</t>
  </si>
  <si>
    <t>Гидравлическое испытание трубопроводов систем отопления, водопровода и горячего водоснабжения диаметром до 50 мм</t>
  </si>
  <si>
    <t>100 м трубопровода</t>
  </si>
  <si>
    <t>ТСН-2001.3 Доп. 72, Сб. 16, т. 29, поз. 1</t>
  </si>
  <si>
    <t>Строительные работы</t>
  </si>
  <si>
    <t>ТСН-2001.3-16. Трубопроводы внутренние</t>
  </si>
  <si>
    <t>ТСН-2001.3-16-1</t>
  </si>
  <si>
    <t>3</t>
  </si>
  <si>
    <t>3.16-29-2</t>
  </si>
  <si>
    <t>Гидравлическое испытание трубопроводов систем отопления, водопровода и горячего водоснабжения диаметром до 100 мм</t>
  </si>
  <si>
    <t>ТСН-2001.3 Доп. 72, Сб. 16, т. 29, поз. 2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</si>
  <si>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</si>
  <si>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</si>
  <si>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</si>
  <si>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</si>
  <si>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</si>
  <si>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</si>
  <si>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</si>
  <si>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</si>
  <si>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</si>
  <si>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</si>
  <si>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</si>
  <si>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</si>
  <si>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</si>
  <si>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</si>
  <si>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</si>
  <si>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</si>
  <si>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</si>
  <si>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</si>
  <si>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</si>
  <si>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</si>
  <si>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</si>
  <si>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</si>
  <si>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</si>
  <si>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</si>
  <si>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</si>
  <si>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</si>
  <si>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</si>
  <si>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</si>
  <si>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</si>
  <si>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</si>
  <si>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</si>
  <si>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</si>
  <si>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</si>
  <si>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</si>
  <si>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</si>
  <si>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</si>
  <si>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</si>
  <si>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</si>
  <si>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</si>
  <si>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</si>
  <si>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</si>
  <si>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</si>
  <si>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</si>
  <si>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</si>
  <si>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</si>
  <si>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</si>
  <si>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</si>
  <si>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</si>
  <si>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</si>
  <si>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</si>
  <si>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</si>
  <si>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</si>
  <si>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</si>
  <si>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</si>
  <si>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и2</t>
  </si>
  <si>
    <t>Всего стоимость работ с корректирующим коэффициентом К-0,42, приводящим к стоимости по договору-аналогу с учетом индекса дефлятора</t>
  </si>
  <si>
    <t>и3</t>
  </si>
  <si>
    <t>НДС-22%</t>
  </si>
  <si>
    <t>и4</t>
  </si>
  <si>
    <t>Всего по смете с НДС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</si>
  <si>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</si>
  <si>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</si>
  <si>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</si>
  <si>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</si>
  <si>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</si>
  <si>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</si>
  <si>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</si>
  <si>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</si>
  <si>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</si>
  <si>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</si>
  <si>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</si>
  <si>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</si>
  <si>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</si>
  <si>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</si>
  <si>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</si>
  <si>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</si>
  <si>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</si>
  <si>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</si>
  <si>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</si>
  <si>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</si>
  <si>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</si>
  <si>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</si>
  <si>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</si>
  <si>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</si>
  <si>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3_КАП_РЕМ_ИТО</t>
  </si>
  <si>
    <t>{вкл} - Кап. ремонт сетей ИТО, кап. ремонт дорог и инженерных сооружений (в т.ч. гидротехнических сооружений, мостов, путепроводов и т.п.), кап. ремонт объектов производственного назначения  {выкл} - Ремонт обычных объектов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</si>
  <si>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</si>
  <si>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</si>
  <si>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</si>
  <si>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Отдел 1.5; таблицы 3.29-1905...1906</t>
  </si>
  <si>
    <t>4.10_МЕЖГ</t>
  </si>
  <si>
    <t>{вкл} - Прокладка и монтаж междугородных линий связи  {выкл} - Прокладка и монтаж сетей связи  Раздел 1.7.3...1.7.5</t>
  </si>
  <si>
    <t>4_РЕМ</t>
  </si>
  <si>
    <t>Кап.ремонт объектов, находящихся в эксплуатации  {вкл} - применение нормативов НР и СП при ремонте объектов в эксплуатации  {выкл} - применение нормативов НР и СП на обычные объекты</t>
  </si>
  <si>
    <t>Текущий уровень цен</t>
  </si>
  <si>
    <t>Сборник индексов</t>
  </si>
  <si>
    <t>Коэффициенты к ТСН-2001 МГЭ Дополнение 80, ремонт</t>
  </si>
  <si>
    <t>219</t>
  </si>
  <si>
    <t>_OBSM_</t>
  </si>
  <si>
    <t>9999990008</t>
  </si>
  <si>
    <t>Трудозатраты рабочих</t>
  </si>
  <si>
    <t>чел.-ч.</t>
  </si>
  <si>
    <t>2.1-10-14</t>
  </si>
  <si>
    <t>ТСН-2001.2. Доп. 68. п.1-10-14 (105003)</t>
  </si>
  <si>
    <t>Компрессоры передвижные электрические, давление до 10 ат, производительность до 1 м3/мин</t>
  </si>
  <si>
    <t>маш.-ч</t>
  </si>
  <si>
    <t>2.1-18-24</t>
  </si>
  <si>
    <t>ТСН-2001.2. Доп. 68. п.1-18-24 (183102)</t>
  </si>
  <si>
    <t>Автомобили грузопассажирские, грузоподъемность до 2 т</t>
  </si>
  <si>
    <t>9999990009</t>
  </si>
  <si>
    <t>2.1-30-79</t>
  </si>
  <si>
    <t>ТСН-2001.2. Доп. 68. п.1-30-79 (309301)</t>
  </si>
  <si>
    <t>Машины отрезные для алмазной резки, мощность до 2,6 кВт</t>
  </si>
  <si>
    <t>1.1-1-118</t>
  </si>
  <si>
    <t>ТСН-2001.1. Доп. 1-42. Р. 1, о. 1, поз. 118</t>
  </si>
  <si>
    <t>Вода</t>
  </si>
  <si>
    <t>м3</t>
  </si>
  <si>
    <t>1.1-1-2481</t>
  </si>
  <si>
    <t>ТСН-2001.1 Доп. 79, Р. 1, о. 1, поз. 2481</t>
  </si>
  <si>
    <t>Волокно льняное №11 для уплотнения резьбовых соединений при монтаже систем водоснабжения и отопления</t>
  </si>
  <si>
    <t>кг</t>
  </si>
  <si>
    <t>1.1-1-467</t>
  </si>
  <si>
    <t>ТСН-2001.1 Доп. 79, Р. 1, о. 1, поз. 467</t>
  </si>
  <si>
    <t>Краска масляная жидкотертая (готовая к употреблению), для наружных и внутренних работ по металлу, сурик железный, типа МА-15</t>
  </si>
  <si>
    <t>т</t>
  </si>
  <si>
    <t>1.1-1-732</t>
  </si>
  <si>
    <t>ТСН-2001.1 Доп. 67, Р. 1, о. 1, поз. 732</t>
  </si>
  <si>
    <t>Олифа для окраски комбинированная, типа Оксоль</t>
  </si>
  <si>
    <t>1385000000</t>
  </si>
  <si>
    <t>Трубы стальные водогазопроводные оцинкованные</t>
  </si>
  <si>
    <t>м</t>
  </si>
  <si>
    <t>(наименование работ и затрат)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</si>
  <si>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</si>
  <si>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</si>
  <si>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</si>
  <si>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</si>
  <si>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</si>
  <si>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</si>
  <si>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</si>
  <si>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</si>
  <si>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</si>
  <si>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</si>
  <si>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</si>
  <si>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</si>
  <si>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Составлен(а) по ТСН-2001 с учетом Дополнения №: 80</t>
  </si>
  <si>
    <t>№ и период сборника коэффициентов (индексов) пересчета: Коэффициенты к ТСН-2001 МГЭ Дополнение 80, ремонт №219 I квартал 2026 года</t>
  </si>
  <si>
    <t>ЗП</t>
  </si>
  <si>
    <t>ЭМ</t>
  </si>
  <si>
    <t>в т.ч. ЗПМ</t>
  </si>
  <si>
    <t>НР от ФОТ</t>
  </si>
  <si>
    <t>%</t>
  </si>
  <si>
    <t>СП от ФОТ</t>
  </si>
  <si>
    <t>ЗТР</t>
  </si>
  <si>
    <t>чел-ч</t>
  </si>
  <si>
    <t>Всего по позиции:</t>
  </si>
  <si>
    <t xml:space="preserve">   Итого по ТСН-2001.16</t>
  </si>
  <si>
    <t xml:space="preserve">   Итого возвратных сумм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</si>
  <si>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</si>
  <si>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</si>
  <si>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</si>
  <si>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</si>
  <si>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Основание:  ведомость объемов</t>
  </si>
  <si>
    <t xml:space="preserve">
на выполнение работ по гидропневматической промывке и опрессовке (гидравлических испытаниях) теплопотребляющей установки административного здания по адресу
 г.Москва, Садовническая ул. д.36 филиала ПАО «Россети Московский регион»- 
Московские кабельные сети в 2026 году для подготовки их к отопительному сезону 2026-2027гг.                                 
</t>
  </si>
  <si>
    <t>СОГЛАСОВАНО</t>
  </si>
  <si>
    <t>УТВЕРЖДАЮ</t>
  </si>
  <si>
    <t>Генеральный директор</t>
  </si>
  <si>
    <t xml:space="preserve"> ООО "                       "</t>
  </si>
  <si>
    <t>Заместитель главного инженера по</t>
  </si>
  <si>
    <t xml:space="preserve">организации ремонтов  филиала </t>
  </si>
  <si>
    <t xml:space="preserve">ПАО «Россети Московский регион» - </t>
  </si>
  <si>
    <t>«Московские кабельные сети»</t>
  </si>
  <si>
    <t>_____________________ С.А. Анасенко</t>
  </si>
  <si>
    <t>_________________</t>
  </si>
  <si>
    <t>от «___» ____________ 2026 г.</t>
  </si>
  <si>
    <t>Приложение № 2 к Договору № ПО36-26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</si>
</sst>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\ #,##0.00"/>
    <numFmt numFmtId="165" formatCode="General;\-General;"/>
  </numFmts>
  <fonts count="20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5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1" fillId="0" borderId="0" xfId="0" applyFont="1"/>
    <xf numFmtId="0" fontId="11" fillId="0" borderId="0" xfId="0" applyFont="1" applyBorder="1" applyAlignment="1">
      <alignment horizontal="left" wrapText="1"/>
    </xf>
    <xf numFmtId="164" fontId="11" fillId="0" borderId="0" xfId="0" applyNumberFormat="1" applyFont="1"/>
    <xf numFmtId="0" fontId="11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 vertical="top"/>
    </xf>
    <xf numFmtId="0" fontId="15" fillId="0" borderId="0" xfId="0" applyFont="1" applyAlignment="1">
      <alignment horizontal="right" vertical="top" wrapText="1"/>
    </xf>
    <xf numFmtId="165" fontId="11" fillId="0" borderId="0" xfId="0" applyNumberFormat="1" applyFont="1" applyAlignment="1">
      <alignment horizontal="right" vertical="top" wrapText="1"/>
    </xf>
    <xf numFmtId="164" fontId="11" fillId="0" borderId="0" xfId="0" applyNumberFormat="1" applyFont="1" applyAlignment="1">
      <alignment horizontal="right" vertical="top"/>
    </xf>
    <xf numFmtId="0" fontId="9" fillId="0" borderId="0" xfId="0" applyFont="1" applyAlignment="1">
      <alignment vertical="top" wrapText="1"/>
    </xf>
    <xf numFmtId="164" fontId="15" fillId="0" borderId="0" xfId="0" applyNumberFormat="1" applyFont="1" applyAlignment="1">
      <alignment horizontal="right" vertical="top"/>
    </xf>
    <xf numFmtId="164" fontId="0" fillId="0" borderId="0" xfId="0" applyNumberFormat="1"/>
    <xf numFmtId="0" fontId="11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right" vertical="top" wrapText="1"/>
    </xf>
    <xf numFmtId="0" fontId="11" fillId="0" borderId="1" xfId="0" applyFont="1" applyBorder="1" applyAlignment="1">
      <alignment horizontal="right" vertical="top"/>
    </xf>
    <xf numFmtId="164" fontId="11" fillId="0" borderId="1" xfId="0" applyNumberFormat="1" applyFont="1" applyBorder="1" applyAlignment="1">
      <alignment horizontal="right" vertical="top"/>
    </xf>
    <xf numFmtId="165" fontId="11" fillId="0" borderId="1" xfId="0" applyNumberFormat="1" applyFont="1" applyBorder="1" applyAlignment="1">
      <alignment horizontal="right" vertical="top" wrapText="1"/>
    </xf>
    <xf numFmtId="0" fontId="14" fillId="0" borderId="0" xfId="0" applyFont="1" applyAlignment="1">
      <alignment vertical="top"/>
    </xf>
    <xf numFmtId="0" fontId="11" fillId="0" borderId="0" xfId="0" quotePrefix="1" applyFont="1" applyAlignment="1">
      <alignment horizontal="left" wrapText="1"/>
    </xf>
    <xf numFmtId="0" fontId="11" fillId="0" borderId="1" xfId="0" applyFont="1" applyBorder="1"/>
    <xf numFmtId="0" fontId="10" fillId="0" borderId="2" xfId="0" applyFont="1" applyBorder="1" applyAlignment="1">
      <alignment horizontal="center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left"/>
    </xf>
    <xf numFmtId="0" fontId="12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left" wrapText="1"/>
    </xf>
    <xf numFmtId="0" fontId="14" fillId="0" borderId="0" xfId="0" applyFont="1" applyAlignment="1">
      <alignment horizontal="left" wrapText="1"/>
    </xf>
    <xf numFmtId="164" fontId="14" fillId="0" borderId="0" xfId="0" applyNumberFormat="1" applyFont="1" applyAlignment="1">
      <alignment horizontal="right"/>
    </xf>
    <xf numFmtId="164" fontId="14" fillId="0" borderId="0" xfId="0" applyNumberFormat="1" applyFont="1" applyAlignment="1">
      <alignment horizontal="right" vertical="top"/>
    </xf>
    <xf numFmtId="0" fontId="14" fillId="0" borderId="0" xfId="0" applyFont="1" applyAlignment="1">
      <alignment horizontal="right" vertical="top"/>
    </xf>
    <xf numFmtId="164" fontId="14" fillId="0" borderId="2" xfId="0" applyNumberFormat="1" applyFont="1" applyBorder="1" applyAlignment="1">
      <alignment horizontal="right" vertical="top"/>
    </xf>
    <xf numFmtId="0" fontId="11" fillId="0" borderId="0" xfId="0" applyFont="1" applyFill="1" applyAlignment="1">
      <alignment horizontal="left"/>
    </xf>
    <xf numFmtId="0" fontId="11" fillId="0" borderId="0" xfId="1" applyFont="1" applyFill="1" applyAlignment="1">
      <alignment horizontal="left"/>
    </xf>
    <xf numFmtId="0" fontId="12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8" fillId="0" borderId="0" xfId="0" applyFont="1" applyAlignment="1">
      <alignment vertical="top"/>
    </xf>
    <xf numFmtId="0" fontId="19" fillId="0" borderId="0" xfId="0" applyFont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71"/>
  <sheetViews>
    <sheetView tabSelected="1" zoomScaleNormal="100" workbookViewId="0">
      <selection activeCell="G5" sqref="G5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8.85546875" bestFit="1" customWidth="1"/>
    <col min="7" max="7" width="8.5703125" bestFit="1" customWidth="1"/>
    <col min="10" max="11" width="11.28515625" bestFit="1" customWidth="1"/>
    <col min="14" max="41" width="0" hidden="1" customWidth="1"/>
    <col min="42" max="42" width="129.7109375" hidden="1" customWidth="1"/>
    <col min="43" max="44" width="0" hidden="1" customWidth="1"/>
    <col min="45" max="45" width="96.85546875" hidden="1" customWidth="1"/>
    <col min="46" max="47" width="0" hidden="1" customWidth="1"/>
  </cols>
  <sheetData>
    <row r="1" spans="1:11" x14ac:dyDescent="0.2">
      <c r="A1" s="48"/>
      <c r="B1" s="49"/>
      <c r="C1" s="49"/>
      <c r="D1" s="49"/>
      <c r="E1" s="49"/>
      <c r="F1" s="49"/>
      <c r="G1" s="49"/>
      <c r="H1" s="49" t="s">
        <v>214</v>
      </c>
      <c r="I1" s="49"/>
      <c r="J1" s="49"/>
      <c r="K1" s="49"/>
    </row>
    <row r="2" spans="1:11" x14ac:dyDescent="0.2">
      <c r="A2" s="48"/>
      <c r="B2" s="49"/>
      <c r="C2" s="49"/>
      <c r="D2" s="49"/>
      <c r="E2" s="49"/>
      <c r="F2" s="49"/>
      <c r="G2" s="49"/>
      <c r="H2" s="49" t="s">
        <v>213</v>
      </c>
      <c r="I2" s="49"/>
      <c r="J2" s="49"/>
      <c r="K2" s="49"/>
    </row>
    <row r="3" spans="1:11" x14ac:dyDescent="0.2">
      <c r="A3" s="48"/>
      <c r="B3" s="49"/>
      <c r="C3" s="49"/>
      <c r="D3" s="49"/>
      <c r="E3" s="49"/>
      <c r="F3" s="49"/>
      <c r="G3" s="49"/>
      <c r="H3" s="49"/>
      <c r="I3" s="49"/>
      <c r="J3" s="49"/>
      <c r="K3" s="49"/>
    </row>
    <row r="4" spans="1:11" ht="15.75" x14ac:dyDescent="0.25">
      <c r="A4" s="48"/>
      <c r="B4" s="52" t="s">
        <v>203</v>
      </c>
      <c r="C4" s="50"/>
      <c r="D4" s="50"/>
      <c r="E4" s="50"/>
      <c r="F4" s="50"/>
      <c r="G4" s="52" t="s">
        <v>204</v>
      </c>
      <c r="H4" s="50"/>
      <c r="I4" s="50"/>
      <c r="J4" s="50"/>
      <c r="K4" s="49"/>
    </row>
    <row r="5" spans="1:11" ht="15.75" customHeight="1" x14ac:dyDescent="0.25">
      <c r="A5" s="48"/>
      <c r="B5" s="51" t="s">
        <v>205</v>
      </c>
      <c r="C5" s="50"/>
      <c r="D5" s="50"/>
      <c r="E5" s="50"/>
      <c r="F5" s="50"/>
      <c r="G5" s="50" t="s">
        <v>207</v>
      </c>
      <c r="H5" s="50"/>
      <c r="I5" s="50"/>
      <c r="J5" s="50"/>
      <c r="K5" s="49"/>
    </row>
    <row r="6" spans="1:11" ht="15.75" x14ac:dyDescent="0.25">
      <c r="A6" s="48"/>
      <c r="B6" s="50" t="s">
        <v>206</v>
      </c>
      <c r="C6" s="50"/>
      <c r="D6" s="50"/>
      <c r="E6" s="50"/>
      <c r="F6" s="50"/>
      <c r="G6" s="50" t="s">
        <v>208</v>
      </c>
      <c r="H6" s="50"/>
      <c r="I6" s="50"/>
      <c r="J6" s="50"/>
      <c r="K6" s="49"/>
    </row>
    <row r="7" spans="1:11" ht="15.75" x14ac:dyDescent="0.25">
      <c r="A7" s="48"/>
      <c r="B7" s="50"/>
      <c r="C7" s="50"/>
      <c r="D7" s="50"/>
      <c r="E7" s="50"/>
      <c r="F7" s="50"/>
      <c r="G7" s="50" t="s">
        <v>209</v>
      </c>
      <c r="H7" s="50"/>
      <c r="I7" s="50"/>
      <c r="J7" s="50"/>
      <c r="K7" s="49"/>
    </row>
    <row r="8" spans="1:11" ht="15.75" x14ac:dyDescent="0.25">
      <c r="A8" s="48"/>
      <c r="B8" s="50"/>
      <c r="C8" s="50"/>
      <c r="D8" s="50"/>
      <c r="E8" s="50"/>
      <c r="F8" s="50"/>
      <c r="G8" s="50" t="s">
        <v>210</v>
      </c>
      <c r="H8" s="50"/>
      <c r="I8" s="50"/>
      <c r="J8" s="50"/>
      <c r="K8" s="49"/>
    </row>
    <row r="9" spans="1:11" ht="15.75" x14ac:dyDescent="0.25">
      <c r="A9" s="48"/>
      <c r="B9" s="50"/>
      <c r="C9" s="50"/>
      <c r="D9" s="50"/>
      <c r="E9" s="50"/>
      <c r="F9" s="50"/>
      <c r="G9" s="50"/>
      <c r="H9" s="50"/>
      <c r="I9" s="50"/>
      <c r="J9" s="50"/>
      <c r="K9" s="49"/>
    </row>
    <row r="10" spans="1:11" ht="15.75" x14ac:dyDescent="0.25">
      <c r="A10" s="48"/>
      <c r="B10" s="50"/>
      <c r="C10" s="50"/>
      <c r="D10" s="50"/>
      <c r="E10" s="50"/>
      <c r="F10" s="50"/>
      <c r="G10" s="50"/>
      <c r="H10" s="50"/>
      <c r="I10" s="50"/>
      <c r="J10" s="50"/>
      <c r="K10" s="49"/>
    </row>
    <row r="11" spans="1:11" ht="15.75" x14ac:dyDescent="0.25">
      <c r="A11" s="48"/>
      <c r="B11" s="50" t="s">
        <v>212</v>
      </c>
      <c r="C11" s="50"/>
      <c r="D11" s="50"/>
      <c r="E11" s="50"/>
      <c r="F11" s="50"/>
      <c r="G11" s="50" t="s">
        <v>211</v>
      </c>
      <c r="H11" s="50"/>
      <c r="I11" s="50"/>
      <c r="J11" s="50"/>
      <c r="K11" s="49"/>
    </row>
    <row r="12" spans="1:11" x14ac:dyDescent="0.2">
      <c r="A12" s="48"/>
      <c r="B12" s="49"/>
      <c r="C12" s="49"/>
      <c r="D12" s="49"/>
      <c r="E12" s="49"/>
      <c r="F12" s="49"/>
      <c r="G12" s="49"/>
      <c r="H12" s="49"/>
      <c r="I12" s="49"/>
      <c r="J12" s="49"/>
      <c r="K12" s="49"/>
    </row>
    <row r="13" spans="1:11" ht="15.75" x14ac:dyDescent="0.25">
      <c r="A13" s="44" t="str">
        <f>CONCATENATE( "ЛОКАЛЬНАЯ СМЕТА № ",IF(Source!F12&lt;&gt;"Новый объект", Source!F12, ""))</f>
        <v xml:space="preserve">ЛОКАЛЬНАЯ СМЕТА № 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</row>
    <row r="14" spans="1:11" ht="14.25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1" ht="72" customHeight="1" x14ac:dyDescent="0.25">
      <c r="A15" s="35" t="s">
        <v>202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</row>
    <row r="16" spans="1:11" x14ac:dyDescent="0.2">
      <c r="A16" s="46" t="s">
        <v>171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</row>
    <row r="17" spans="1:42" ht="14.25" x14ac:dyDescent="0.2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42" ht="14.25" customHeight="1" x14ac:dyDescent="0.2">
      <c r="A18" s="36" t="s">
        <v>201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</row>
    <row r="19" spans="1:42" ht="14.25" x14ac:dyDescent="0.2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0" spans="1:42" ht="14.25" hidden="1" x14ac:dyDescent="0.2">
      <c r="A20" s="9"/>
      <c r="B20" s="9"/>
      <c r="C20" s="9"/>
      <c r="D20" s="9"/>
      <c r="E20" s="42" t="s">
        <v>172</v>
      </c>
      <c r="F20" s="42"/>
      <c r="G20" s="42"/>
      <c r="H20" s="42"/>
      <c r="I20" s="11"/>
      <c r="J20" s="11"/>
      <c r="K20" s="9"/>
    </row>
    <row r="21" spans="1:42" ht="14.25" hidden="1" x14ac:dyDescent="0.2">
      <c r="A21" s="9"/>
      <c r="B21" s="9"/>
      <c r="C21" s="9"/>
      <c r="D21" s="9"/>
      <c r="E21" s="43" t="s">
        <v>79</v>
      </c>
      <c r="F21" s="43"/>
      <c r="G21" s="43"/>
      <c r="H21" s="43"/>
      <c r="I21" s="11">
        <f>ROUND(SUM(AE1:AE64)/1000, 2)</f>
        <v>0</v>
      </c>
      <c r="J21" s="11">
        <f>SUM(AF1:AF64)/1000</f>
        <v>0</v>
      </c>
      <c r="K21" s="9" t="s">
        <v>197</v>
      </c>
    </row>
    <row r="22" spans="1:42" ht="14.25" x14ac:dyDescent="0.2">
      <c r="A22" s="9"/>
      <c r="B22" s="9"/>
      <c r="C22" s="9"/>
      <c r="D22" s="9"/>
      <c r="E22" s="9"/>
      <c r="F22" s="12"/>
      <c r="G22" s="12"/>
      <c r="H22" s="12"/>
      <c r="I22" s="11"/>
      <c r="J22" s="11"/>
      <c r="K22" s="9"/>
    </row>
    <row r="23" spans="1:42" ht="14.25" x14ac:dyDescent="0.2">
      <c r="A23" s="9" t="s">
        <v>184</v>
      </c>
      <c r="B23" s="9"/>
      <c r="C23" s="9"/>
      <c r="D23" s="9"/>
      <c r="E23" s="9"/>
      <c r="F23" s="12"/>
      <c r="G23" s="12"/>
      <c r="H23" s="12"/>
      <c r="I23" s="11"/>
      <c r="J23" s="11"/>
      <c r="K23" s="9"/>
    </row>
    <row r="24" spans="1:42" ht="28.5" x14ac:dyDescent="0.2">
      <c r="A24" s="36" t="s">
        <v>185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AP24" s="15" t="s">
        <v>185</v>
      </c>
    </row>
    <row r="25" spans="1:42" ht="99.75" x14ac:dyDescent="0.2">
      <c r="A25" s="13" t="s">
        <v>173</v>
      </c>
      <c r="B25" s="13" t="s">
        <v>174</v>
      </c>
      <c r="C25" s="13" t="s">
        <v>175</v>
      </c>
      <c r="D25" s="13" t="s">
        <v>176</v>
      </c>
      <c r="E25" s="13" t="s">
        <v>177</v>
      </c>
      <c r="F25" s="13" t="s">
        <v>178</v>
      </c>
      <c r="G25" s="14" t="s">
        <v>179</v>
      </c>
      <c r="H25" s="14" t="s">
        <v>180</v>
      </c>
      <c r="I25" s="13" t="s">
        <v>181</v>
      </c>
      <c r="J25" s="13" t="s">
        <v>182</v>
      </c>
      <c r="K25" s="13" t="s">
        <v>183</v>
      </c>
    </row>
    <row r="26" spans="1:42" ht="14.25" x14ac:dyDescent="0.2">
      <c r="A26" s="13">
        <v>1</v>
      </c>
      <c r="B26" s="13">
        <v>2</v>
      </c>
      <c r="C26" s="13">
        <v>3</v>
      </c>
      <c r="D26" s="13">
        <v>4</v>
      </c>
      <c r="E26" s="13">
        <v>5</v>
      </c>
      <c r="F26" s="13">
        <v>6</v>
      </c>
      <c r="G26" s="13">
        <v>7</v>
      </c>
      <c r="H26" s="13">
        <v>8</v>
      </c>
      <c r="I26" s="13">
        <v>9</v>
      </c>
      <c r="J26" s="13">
        <v>10</v>
      </c>
      <c r="K26" s="13">
        <v>11</v>
      </c>
    </row>
    <row r="28" spans="1:42" ht="71.25" x14ac:dyDescent="0.2">
      <c r="A28" s="16">
        <v>1</v>
      </c>
      <c r="B28" s="16" t="str">
        <f>Source!F24</f>
        <v>6.65-59-2</v>
      </c>
      <c r="C28" s="16" t="s">
        <v>21</v>
      </c>
      <c r="D28" s="18" t="str">
        <f>Source!H24</f>
        <v>100 м</v>
      </c>
      <c r="E28" s="17">
        <f>Source!I24</f>
        <v>5.34</v>
      </c>
      <c r="F28" s="20"/>
      <c r="G28" s="19"/>
      <c r="H28" s="17"/>
      <c r="I28" s="20"/>
      <c r="J28" s="17"/>
      <c r="K28" s="20"/>
      <c r="Q28">
        <f>ROUND((Source!BZ24/100)*(ROUND((ROUND((Source!AF24*Source!AV24*Source!I24),2)),2)+ROUND((ROUND((Source!AE24*Source!AV24*Source!I24),2)),2)), 2)</f>
        <v>3782.11</v>
      </c>
      <c r="R28">
        <f>Source!X24</f>
        <v>213121.81</v>
      </c>
      <c r="S28">
        <f>ROUND((Source!CA24/100)*(ROUND((ROUND((Source!AF24*Source!AV24*Source!I24),2)),2)+ROUND((ROUND((Source!AE24*Source!AV24*Source!I24),2)),2)), 2)</f>
        <v>1909.41</v>
      </c>
      <c r="T28">
        <f>Source!Y24</f>
        <v>107595.48</v>
      </c>
      <c r="U28">
        <f>ROUND((175/100)*(ROUND((ROUND((Source!AE24*Source!AV24*Source!I24),2)),2)), 2)</f>
        <v>43.65</v>
      </c>
      <c r="V28">
        <f>ROUND((0/100)*(ROUND((ROUND((Source!AE24*Source!AV24*Source!I24),2)*Source!BS24),2)), 2)</f>
        <v>0</v>
      </c>
      <c r="AI28">
        <v>0</v>
      </c>
    </row>
    <row r="29" spans="1:42" x14ac:dyDescent="0.2">
      <c r="C29" s="21" t="str">
        <f>"Объем: "&amp;Source!I24&amp;"=534/"&amp;"100"</f>
        <v>Объем: 5,34=534/100</v>
      </c>
    </row>
    <row r="30" spans="1:42" ht="14.25" x14ac:dyDescent="0.2">
      <c r="A30" s="16"/>
      <c r="B30" s="16"/>
      <c r="C30" s="16" t="s">
        <v>186</v>
      </c>
      <c r="D30" s="18"/>
      <c r="E30" s="17"/>
      <c r="F30" s="20">
        <f>Source!AO24</f>
        <v>682.96</v>
      </c>
      <c r="G30" s="19" t="str">
        <f>Source!DG24</f>
        <v/>
      </c>
      <c r="H30" s="17">
        <f>Source!AV24</f>
        <v>1</v>
      </c>
      <c r="I30" s="20">
        <f>ROUND((ROUND((Source!AF24*Source!AV24*Source!I24),2)),2)</f>
        <v>3647.01</v>
      </c>
      <c r="J30" s="17">
        <f>IF(Source!BA24&lt;&gt; 0, Source!BA24, 1)</f>
        <v>56.35</v>
      </c>
      <c r="K30" s="20">
        <f>Source!S24</f>
        <v>205509.01</v>
      </c>
      <c r="W30">
        <f>I30</f>
        <v>3647.01</v>
      </c>
    </row>
    <row r="31" spans="1:42" ht="14.25" x14ac:dyDescent="0.2">
      <c r="A31" s="16"/>
      <c r="B31" s="16"/>
      <c r="C31" s="16" t="s">
        <v>187</v>
      </c>
      <c r="D31" s="18"/>
      <c r="E31" s="17"/>
      <c r="F31" s="20">
        <f>Source!AM24</f>
        <v>46.83</v>
      </c>
      <c r="G31" s="19" t="str">
        <f>Source!DE24</f>
        <v/>
      </c>
      <c r="H31" s="17">
        <f>Source!AV24</f>
        <v>1</v>
      </c>
      <c r="I31" s="20">
        <f>(ROUND((ROUND(((Source!ET24)*Source!AV24*Source!I24),2)),2)+ROUND((ROUND(((Source!AE24-(Source!EU24))*Source!AV24*Source!I24),2)),2))</f>
        <v>250.07</v>
      </c>
      <c r="J31" s="17">
        <f>IF(Source!BB24&lt;&gt; 0, Source!BB24, 1)</f>
        <v>15.16</v>
      </c>
      <c r="K31" s="20">
        <f>Source!Q24</f>
        <v>3791.06</v>
      </c>
    </row>
    <row r="32" spans="1:42" ht="14.25" x14ac:dyDescent="0.2">
      <c r="A32" s="16"/>
      <c r="B32" s="16"/>
      <c r="C32" s="16" t="s">
        <v>188</v>
      </c>
      <c r="D32" s="18"/>
      <c r="E32" s="17"/>
      <c r="F32" s="20">
        <f>Source!AN24</f>
        <v>4.67</v>
      </c>
      <c r="G32" s="19" t="str">
        <f>Source!DF24</f>
        <v/>
      </c>
      <c r="H32" s="17">
        <f>Source!AV24</f>
        <v>1</v>
      </c>
      <c r="I32" s="22">
        <f>ROUND((ROUND((Source!AE24*Source!AV24*Source!I24),2)),2)</f>
        <v>24.94</v>
      </c>
      <c r="J32" s="17">
        <f>IF(Source!BS24&lt;&gt; 0, Source!BS24, 1)</f>
        <v>56.35</v>
      </c>
      <c r="K32" s="22">
        <f>Source!R24</f>
        <v>1405.37</v>
      </c>
      <c r="W32">
        <f>I32</f>
        <v>24.94</v>
      </c>
    </row>
    <row r="33" spans="1:35" ht="14.25" x14ac:dyDescent="0.2">
      <c r="A33" s="16"/>
      <c r="B33" s="16"/>
      <c r="C33" s="16" t="s">
        <v>189</v>
      </c>
      <c r="D33" s="18" t="s">
        <v>190</v>
      </c>
      <c r="E33" s="17">
        <f>Source!BZ24</f>
        <v>103</v>
      </c>
      <c r="F33" s="20"/>
      <c r="G33" s="19"/>
      <c r="H33" s="17"/>
      <c r="I33" s="20">
        <f>SUM(Q28:Q32)</f>
        <v>3782.11</v>
      </c>
      <c r="J33" s="17">
        <f>Source!AT24</f>
        <v>103</v>
      </c>
      <c r="K33" s="20">
        <f>SUM(R28:R32)</f>
        <v>213121.81</v>
      </c>
    </row>
    <row r="34" spans="1:35" ht="14.25" x14ac:dyDescent="0.2">
      <c r="A34" s="16"/>
      <c r="B34" s="16"/>
      <c r="C34" s="16" t="s">
        <v>191</v>
      </c>
      <c r="D34" s="18" t="s">
        <v>190</v>
      </c>
      <c r="E34" s="17">
        <f>Source!CA24</f>
        <v>52</v>
      </c>
      <c r="F34" s="20"/>
      <c r="G34" s="19"/>
      <c r="H34" s="17"/>
      <c r="I34" s="20">
        <f>SUM(S28:S33)</f>
        <v>1909.41</v>
      </c>
      <c r="J34" s="17">
        <f>Source!AU24</f>
        <v>52</v>
      </c>
      <c r="K34" s="20">
        <f>SUM(T28:T33)</f>
        <v>107595.48</v>
      </c>
    </row>
    <row r="35" spans="1:35" ht="14.25" x14ac:dyDescent="0.2">
      <c r="A35" s="24"/>
      <c r="B35" s="24"/>
      <c r="C35" s="24" t="s">
        <v>192</v>
      </c>
      <c r="D35" s="25" t="s">
        <v>193</v>
      </c>
      <c r="E35" s="26">
        <f>Source!AQ24</f>
        <v>35.56</v>
      </c>
      <c r="F35" s="27"/>
      <c r="G35" s="28" t="str">
        <f>Source!DI24</f>
        <v/>
      </c>
      <c r="H35" s="26">
        <f>Source!AV24</f>
        <v>1</v>
      </c>
      <c r="I35" s="27">
        <f>Source!U24</f>
        <v>189.8904</v>
      </c>
      <c r="J35" s="26"/>
      <c r="K35" s="27"/>
      <c r="AB35" s="23">
        <f>I35</f>
        <v>189.8904</v>
      </c>
    </row>
    <row r="36" spans="1:35" ht="15" x14ac:dyDescent="0.2">
      <c r="C36" s="29" t="s">
        <v>194</v>
      </c>
      <c r="H36" s="41">
        <f>I30+I31+I33+I34+0</f>
        <v>9588.6</v>
      </c>
      <c r="I36" s="41"/>
      <c r="J36" s="41">
        <f>K30+K31+K33+K34+0</f>
        <v>530017.36</v>
      </c>
      <c r="K36" s="41"/>
      <c r="O36" s="23">
        <f>I30+I31+I33+I34+0</f>
        <v>9588.6</v>
      </c>
      <c r="P36" s="23">
        <f>K30+K31+K33+K34+0</f>
        <v>530017.36</v>
      </c>
      <c r="X36">
        <f>IF(Source!BI24&lt;=1,I30+I31+I33+I34-0, 0)</f>
        <v>9588.6</v>
      </c>
      <c r="Y36">
        <f>IF(Source!BI24=2,I30+I31+I33+I34-0, 0)</f>
        <v>0</v>
      </c>
      <c r="Z36">
        <f>IF(Source!BI24=3,I30+I31+I33+I34-0, 0)</f>
        <v>0</v>
      </c>
      <c r="AA36">
        <f>IF(Source!BI24=4,I30+I31+I33+I34,0)</f>
        <v>0</v>
      </c>
    </row>
    <row r="38" spans="1:35" ht="57" x14ac:dyDescent="0.2">
      <c r="A38" s="16">
        <v>2</v>
      </c>
      <c r="B38" s="16" t="str">
        <f>Source!F25</f>
        <v>3.16-29-1</v>
      </c>
      <c r="C38" s="16" t="s">
        <v>30</v>
      </c>
      <c r="D38" s="18" t="str">
        <f>Source!H25</f>
        <v>100 м трубопровода</v>
      </c>
      <c r="E38" s="17">
        <f>Source!I25</f>
        <v>4</v>
      </c>
      <c r="F38" s="20"/>
      <c r="G38" s="19"/>
      <c r="H38" s="17"/>
      <c r="I38" s="20"/>
      <c r="J38" s="17"/>
      <c r="K38" s="20"/>
      <c r="Q38">
        <f>ROUND((Source!BZ25/100)*(ROUND((ROUND((Source!AF25*Source!AV25*Source!I25),2)),2)+ROUND((ROUND((Source!AE25*Source!AV25*Source!I25),2)),2)), 2)</f>
        <v>333.32</v>
      </c>
      <c r="R38">
        <f>Source!X25</f>
        <v>18782.689999999999</v>
      </c>
      <c r="S38">
        <f>ROUND((Source!CA25/100)*(ROUND((ROUND((Source!AF25*Source!AV25*Source!I25),2)),2)+ROUND((ROUND((Source!AE25*Source!AV25*Source!I25),2)),2)), 2)</f>
        <v>186.54</v>
      </c>
      <c r="T38">
        <f>Source!Y25</f>
        <v>10511.42</v>
      </c>
      <c r="U38">
        <f>ROUND((175/100)*(ROUND((ROUND((Source!AE25*Source!AV25*Source!I25),2)),2)), 2)</f>
        <v>0</v>
      </c>
      <c r="V38">
        <f>ROUND((0/100)*(ROUND((ROUND((Source!AE25*Source!AV25*Source!I25),2)*Source!BS25),2)), 2)</f>
        <v>0</v>
      </c>
      <c r="AI38">
        <v>0</v>
      </c>
    </row>
    <row r="39" spans="1:35" x14ac:dyDescent="0.2">
      <c r="C39" s="21" t="str">
        <f>"Объем: "&amp;Source!I25&amp;"=400/"&amp;"100"</f>
        <v>Объем: 4=400/100</v>
      </c>
    </row>
    <row r="40" spans="1:35" ht="14.25" x14ac:dyDescent="0.2">
      <c r="A40" s="16"/>
      <c r="B40" s="16"/>
      <c r="C40" s="16" t="s">
        <v>186</v>
      </c>
      <c r="D40" s="18"/>
      <c r="E40" s="17"/>
      <c r="F40" s="20">
        <f>Source!AO25</f>
        <v>76.45</v>
      </c>
      <c r="G40" s="19" t="str">
        <f>Source!DG25</f>
        <v/>
      </c>
      <c r="H40" s="17">
        <f>Source!AV25</f>
        <v>1</v>
      </c>
      <c r="I40" s="20">
        <f>ROUND((ROUND((Source!AF25*Source!AV25*Source!I25),2)),2)</f>
        <v>305.8</v>
      </c>
      <c r="J40" s="17">
        <f>IF(Source!BA25&lt;&gt; 0, Source!BA25, 1)</f>
        <v>56.35</v>
      </c>
      <c r="K40" s="20">
        <f>Source!S25</f>
        <v>17231.830000000002</v>
      </c>
      <c r="W40">
        <f>I40</f>
        <v>305.8</v>
      </c>
    </row>
    <row r="41" spans="1:35" ht="14.25" x14ac:dyDescent="0.2">
      <c r="A41" s="16"/>
      <c r="B41" s="16"/>
      <c r="C41" s="16" t="s">
        <v>189</v>
      </c>
      <c r="D41" s="18" t="s">
        <v>190</v>
      </c>
      <c r="E41" s="17">
        <f>Source!BZ25</f>
        <v>109</v>
      </c>
      <c r="F41" s="20"/>
      <c r="G41" s="19"/>
      <c r="H41" s="17"/>
      <c r="I41" s="20">
        <f>SUM(Q38:Q40)</f>
        <v>333.32</v>
      </c>
      <c r="J41" s="17">
        <f>Source!AT25</f>
        <v>109</v>
      </c>
      <c r="K41" s="20">
        <f>SUM(R38:R40)</f>
        <v>18782.689999999999</v>
      </c>
    </row>
    <row r="42" spans="1:35" ht="14.25" x14ac:dyDescent="0.2">
      <c r="A42" s="16"/>
      <c r="B42" s="16"/>
      <c r="C42" s="16" t="s">
        <v>191</v>
      </c>
      <c r="D42" s="18" t="s">
        <v>190</v>
      </c>
      <c r="E42" s="17">
        <f>Source!CA25</f>
        <v>61</v>
      </c>
      <c r="F42" s="20"/>
      <c r="G42" s="19"/>
      <c r="H42" s="17"/>
      <c r="I42" s="20">
        <f>SUM(S38:S41)</f>
        <v>186.54</v>
      </c>
      <c r="J42" s="17">
        <f>Source!AU25</f>
        <v>61</v>
      </c>
      <c r="K42" s="20">
        <f>SUM(T38:T41)</f>
        <v>10511.42</v>
      </c>
    </row>
    <row r="43" spans="1:35" ht="14.25" x14ac:dyDescent="0.2">
      <c r="A43" s="24"/>
      <c r="B43" s="24"/>
      <c r="C43" s="24" t="s">
        <v>192</v>
      </c>
      <c r="D43" s="25" t="s">
        <v>193</v>
      </c>
      <c r="E43" s="26">
        <f>Source!AQ25</f>
        <v>5.01</v>
      </c>
      <c r="F43" s="27"/>
      <c r="G43" s="28" t="str">
        <f>Source!DI25</f>
        <v/>
      </c>
      <c r="H43" s="26">
        <f>Source!AV25</f>
        <v>1</v>
      </c>
      <c r="I43" s="27">
        <f>Source!U25</f>
        <v>20.04</v>
      </c>
      <c r="J43" s="26"/>
      <c r="K43" s="27"/>
      <c r="AB43" s="23">
        <f>I43</f>
        <v>20.04</v>
      </c>
    </row>
    <row r="44" spans="1:35" ht="15" x14ac:dyDescent="0.2">
      <c r="C44" s="29" t="s">
        <v>194</v>
      </c>
      <c r="H44" s="41">
        <f>I40+I41+I42+0</f>
        <v>825.66</v>
      </c>
      <c r="I44" s="41"/>
      <c r="J44" s="41">
        <f>K40+K41+K42+0</f>
        <v>46525.94</v>
      </c>
      <c r="K44" s="41"/>
      <c r="O44" s="23">
        <f>I40+I41+I42+0</f>
        <v>825.66</v>
      </c>
      <c r="P44" s="23">
        <f>K40+K41+K42+0</f>
        <v>46525.94</v>
      </c>
      <c r="X44">
        <f>IF(Source!BI25&lt;=1,I40+I41+I42-0, 0)</f>
        <v>825.66</v>
      </c>
      <c r="Y44">
        <f>IF(Source!BI25=2,I40+I41+I42-0, 0)</f>
        <v>0</v>
      </c>
      <c r="Z44">
        <f>IF(Source!BI25=3,I40+I41+I42-0, 0)</f>
        <v>0</v>
      </c>
      <c r="AA44">
        <f>IF(Source!BI25=4,I40+I41+I42,0)</f>
        <v>0</v>
      </c>
    </row>
    <row r="46" spans="1:35" ht="57" x14ac:dyDescent="0.2">
      <c r="A46" s="16">
        <v>3</v>
      </c>
      <c r="B46" s="16" t="str">
        <f>Source!F26</f>
        <v>3.16-29-2</v>
      </c>
      <c r="C46" s="16" t="s">
        <v>38</v>
      </c>
      <c r="D46" s="18" t="str">
        <f>Source!H26</f>
        <v>100 м трубопровода</v>
      </c>
      <c r="E46" s="17">
        <f>Source!I26</f>
        <v>1.34</v>
      </c>
      <c r="F46" s="20"/>
      <c r="G46" s="19"/>
      <c r="H46" s="17"/>
      <c r="I46" s="20"/>
      <c r="J46" s="17"/>
      <c r="K46" s="20"/>
      <c r="Q46">
        <f>ROUND((Source!BZ26/100)*(ROUND((ROUND((Source!AF26*Source!AV26*Source!I26),2)),2)+ROUND((ROUND((Source!AE26*Source!AV26*Source!I26),2)),2)), 2)</f>
        <v>111.66</v>
      </c>
      <c r="R46">
        <f>Source!X26</f>
        <v>6292.01</v>
      </c>
      <c r="S46">
        <f>ROUND((Source!CA26/100)*(ROUND((ROUND((Source!AF26*Source!AV26*Source!I26),2)),2)+ROUND((ROUND((Source!AE26*Source!AV26*Source!I26),2)),2)), 2)</f>
        <v>62.49</v>
      </c>
      <c r="T46">
        <f>Source!Y26</f>
        <v>3521.22</v>
      </c>
      <c r="U46">
        <f>ROUND((175/100)*(ROUND((ROUND((Source!AE26*Source!AV26*Source!I26),2)),2)), 2)</f>
        <v>0</v>
      </c>
      <c r="V46">
        <f>ROUND((0/100)*(ROUND((ROUND((Source!AE26*Source!AV26*Source!I26),2)*Source!BS26),2)), 2)</f>
        <v>0</v>
      </c>
      <c r="AI46">
        <v>0</v>
      </c>
    </row>
    <row r="47" spans="1:35" x14ac:dyDescent="0.2">
      <c r="C47" s="21" t="str">
        <f>"Объем: "&amp;Source!I26&amp;"=134/"&amp;"100"</f>
        <v>Объем: 1,34=134/100</v>
      </c>
    </row>
    <row r="48" spans="1:35" ht="14.25" x14ac:dyDescent="0.2">
      <c r="A48" s="16"/>
      <c r="B48" s="16"/>
      <c r="C48" s="16" t="s">
        <v>186</v>
      </c>
      <c r="D48" s="18"/>
      <c r="E48" s="17"/>
      <c r="F48" s="20">
        <f>Source!AO26</f>
        <v>76.45</v>
      </c>
      <c r="G48" s="19" t="str">
        <f>Source!DG26</f>
        <v/>
      </c>
      <c r="H48" s="17">
        <f>Source!AV26</f>
        <v>1</v>
      </c>
      <c r="I48" s="20">
        <f>ROUND((ROUND((Source!AF26*Source!AV26*Source!I26),2)),2)</f>
        <v>102.44</v>
      </c>
      <c r="J48" s="17">
        <f>IF(Source!BA26&lt;&gt; 0, Source!BA26, 1)</f>
        <v>56.35</v>
      </c>
      <c r="K48" s="20">
        <f>Source!S26</f>
        <v>5772.49</v>
      </c>
      <c r="W48">
        <f>I48</f>
        <v>102.44</v>
      </c>
    </row>
    <row r="49" spans="1:45" ht="14.25" x14ac:dyDescent="0.2">
      <c r="A49" s="16"/>
      <c r="B49" s="16"/>
      <c r="C49" s="16" t="s">
        <v>189</v>
      </c>
      <c r="D49" s="18" t="s">
        <v>190</v>
      </c>
      <c r="E49" s="17">
        <f>Source!BZ26</f>
        <v>109</v>
      </c>
      <c r="F49" s="20"/>
      <c r="G49" s="19"/>
      <c r="H49" s="17"/>
      <c r="I49" s="20">
        <f>SUM(Q46:Q48)</f>
        <v>111.66</v>
      </c>
      <c r="J49" s="17">
        <f>Source!AT26</f>
        <v>109</v>
      </c>
      <c r="K49" s="20">
        <f>SUM(R46:R48)</f>
        <v>6292.01</v>
      </c>
    </row>
    <row r="50" spans="1:45" ht="14.25" x14ac:dyDescent="0.2">
      <c r="A50" s="16"/>
      <c r="B50" s="16"/>
      <c r="C50" s="16" t="s">
        <v>191</v>
      </c>
      <c r="D50" s="18" t="s">
        <v>190</v>
      </c>
      <c r="E50" s="17">
        <f>Source!CA26</f>
        <v>61</v>
      </c>
      <c r="F50" s="20"/>
      <c r="G50" s="19"/>
      <c r="H50" s="17"/>
      <c r="I50" s="20">
        <f>SUM(S46:S49)</f>
        <v>62.49</v>
      </c>
      <c r="J50" s="17">
        <f>Source!AU26</f>
        <v>61</v>
      </c>
      <c r="K50" s="20">
        <f>SUM(T46:T49)</f>
        <v>3521.22</v>
      </c>
    </row>
    <row r="51" spans="1:45" ht="14.25" x14ac:dyDescent="0.2">
      <c r="A51" s="24"/>
      <c r="B51" s="24"/>
      <c r="C51" s="24" t="s">
        <v>192</v>
      </c>
      <c r="D51" s="25" t="s">
        <v>193</v>
      </c>
      <c r="E51" s="26">
        <f>Source!AQ26</f>
        <v>5.01</v>
      </c>
      <c r="F51" s="27"/>
      <c r="G51" s="28" t="str">
        <f>Source!DI26</f>
        <v/>
      </c>
      <c r="H51" s="26">
        <f>Source!AV26</f>
        <v>1</v>
      </c>
      <c r="I51" s="27">
        <f>Source!U26</f>
        <v>6.7134</v>
      </c>
      <c r="J51" s="26"/>
      <c r="K51" s="27"/>
      <c r="AB51" s="23">
        <f>I51</f>
        <v>6.7134</v>
      </c>
    </row>
    <row r="52" spans="1:45" ht="15" x14ac:dyDescent="0.2">
      <c r="C52" s="29" t="s">
        <v>194</v>
      </c>
      <c r="H52" s="41">
        <f>I48+I49+I50+0</f>
        <v>276.58999999999997</v>
      </c>
      <c r="I52" s="41"/>
      <c r="J52" s="41">
        <f>K48+K49+K50+0</f>
        <v>15585.72</v>
      </c>
      <c r="K52" s="41"/>
      <c r="O52" s="23">
        <f>I48+I49+I50+0</f>
        <v>276.58999999999997</v>
      </c>
      <c r="P52" s="23">
        <f>K48+K49+K50+0</f>
        <v>15585.72</v>
      </c>
      <c r="X52">
        <f>IF(Source!BI26&lt;=1,I48+I49+I50-0, 0)</f>
        <v>276.58999999999997</v>
      </c>
      <c r="Y52">
        <f>IF(Source!BI26=2,I48+I49+I50-0, 0)</f>
        <v>0</v>
      </c>
      <c r="Z52">
        <f>IF(Source!BI26=3,I48+I49+I50-0, 0)</f>
        <v>0</v>
      </c>
      <c r="AA52">
        <f>IF(Source!BI26=4,I48+I49+I50,0)</f>
        <v>0</v>
      </c>
    </row>
    <row r="55" spans="1:45" ht="15" x14ac:dyDescent="0.25">
      <c r="A55" s="37" t="str">
        <f>CONCATENATE("Итого по локальной смете: ",IF(Source!G28&lt;&gt;"Новая локальная смета", Source!G28, ""))</f>
        <v xml:space="preserve">Итого по локальной смете: </v>
      </c>
      <c r="B55" s="37"/>
      <c r="C55" s="37"/>
      <c r="D55" s="37"/>
      <c r="E55" s="37"/>
      <c r="F55" s="37"/>
      <c r="G55" s="37"/>
      <c r="H55" s="39">
        <f>SUM(O28:O54)</f>
        <v>10690.85</v>
      </c>
      <c r="I55" s="40"/>
      <c r="J55" s="39">
        <f>SUM(P28:P54)</f>
        <v>592129.02</v>
      </c>
      <c r="K55" s="40"/>
    </row>
    <row r="56" spans="1:45" hidden="1" x14ac:dyDescent="0.2">
      <c r="A56" t="s">
        <v>195</v>
      </c>
      <c r="H56">
        <f>SUM(AC28:AC55)</f>
        <v>0</v>
      </c>
      <c r="J56">
        <f>SUM(AD28:AD55)</f>
        <v>0</v>
      </c>
    </row>
    <row r="57" spans="1:45" hidden="1" x14ac:dyDescent="0.2">
      <c r="A57" t="s">
        <v>196</v>
      </c>
      <c r="H57">
        <f>SUM(AE28:AE56)</f>
        <v>0</v>
      </c>
      <c r="J57">
        <f>SUM(AF28:AF56)</f>
        <v>0</v>
      </c>
    </row>
    <row r="58" spans="1:45" ht="29.25" x14ac:dyDescent="0.25">
      <c r="C58" s="37" t="str">
        <f>Source!H57</f>
        <v>Всего стоимость работ с корректирующим коэффициентом К-0,42, приводящим к стоимости по договору-аналогу с учетом индекса дефлятора</v>
      </c>
      <c r="D58" s="37"/>
      <c r="E58" s="37"/>
      <c r="F58" s="37"/>
      <c r="G58" s="37"/>
      <c r="H58" s="37"/>
      <c r="I58" s="37"/>
      <c r="J58" s="38">
        <f>IF(Source!F57=0, "", Source!F57)</f>
        <v>248694.19</v>
      </c>
      <c r="K58" s="38"/>
      <c r="AS58" s="30" t="s">
        <v>95</v>
      </c>
    </row>
    <row r="59" spans="1:45" ht="15" x14ac:dyDescent="0.25">
      <c r="C59" s="37" t="str">
        <f>Source!H58</f>
        <v>НДС-22%</v>
      </c>
      <c r="D59" s="37"/>
      <c r="E59" s="37"/>
      <c r="F59" s="37"/>
      <c r="G59" s="37"/>
      <c r="H59" s="37"/>
      <c r="I59" s="37"/>
      <c r="J59" s="38">
        <f>IF(Source!F58=0, "", Source!F58)</f>
        <v>54712.72</v>
      </c>
      <c r="K59" s="38"/>
    </row>
    <row r="60" spans="1:45" ht="15" x14ac:dyDescent="0.25">
      <c r="C60" s="37" t="str">
        <f>Source!H59</f>
        <v>Всего по смете с НДС</v>
      </c>
      <c r="D60" s="37"/>
      <c r="E60" s="37"/>
      <c r="F60" s="37"/>
      <c r="G60" s="37"/>
      <c r="H60" s="37"/>
      <c r="I60" s="37"/>
      <c r="J60" s="38">
        <f>IF(Source!F59=0, "", Source!F59)</f>
        <v>303406.90999999997</v>
      </c>
      <c r="K60" s="38"/>
    </row>
    <row r="62" spans="1:45" ht="15" x14ac:dyDescent="0.25">
      <c r="A62" s="37"/>
      <c r="B62" s="37"/>
      <c r="C62" s="37"/>
      <c r="D62" s="37"/>
      <c r="E62" s="37"/>
      <c r="F62" s="37"/>
      <c r="G62" s="37"/>
      <c r="H62" s="39"/>
      <c r="I62" s="40"/>
      <c r="J62" s="39"/>
      <c r="K62" s="40"/>
    </row>
    <row r="63" spans="1:45" hidden="1" x14ac:dyDescent="0.2">
      <c r="A63" t="s">
        <v>195</v>
      </c>
      <c r="H63">
        <f>SUM(AC1:AC62)</f>
        <v>0</v>
      </c>
      <c r="J63">
        <f>SUM(AD1:AD62)</f>
        <v>0</v>
      </c>
    </row>
    <row r="64" spans="1:45" hidden="1" x14ac:dyDescent="0.2">
      <c r="A64" t="s">
        <v>196</v>
      </c>
      <c r="H64">
        <f>SUM(AE1:AE63)</f>
        <v>0</v>
      </c>
      <c r="J64">
        <f>SUM(AF1:AF63)</f>
        <v>0</v>
      </c>
    </row>
    <row r="67" spans="1:11" ht="14.25" x14ac:dyDescent="0.2">
      <c r="A67" s="33" t="s">
        <v>198</v>
      </c>
      <c r="B67" s="33"/>
      <c r="C67" s="31" t="str">
        <f>IF(Source!AC12&lt;&gt;"", Source!AC12," ")</f>
        <v>Главный специалист ОЦ</v>
      </c>
      <c r="D67" s="31"/>
      <c r="E67" s="31"/>
      <c r="F67" s="31"/>
      <c r="G67" s="31"/>
      <c r="H67" s="34" t="str">
        <f>IF(Source!AB12&lt;&gt;"", Source!AB12," ")</f>
        <v>Агаркова Т.М.</v>
      </c>
      <c r="I67" s="34"/>
      <c r="J67" s="34"/>
      <c r="K67" s="34"/>
    </row>
    <row r="68" spans="1:11" ht="14.25" x14ac:dyDescent="0.2">
      <c r="A68" s="9"/>
      <c r="B68" s="9"/>
      <c r="C68" s="32" t="s">
        <v>199</v>
      </c>
      <c r="D68" s="32"/>
      <c r="E68" s="32"/>
      <c r="F68" s="32"/>
      <c r="G68" s="32"/>
      <c r="H68" s="9"/>
      <c r="I68" s="9"/>
      <c r="J68" s="9"/>
      <c r="K68" s="9"/>
    </row>
    <row r="69" spans="1:11" ht="14.25" x14ac:dyDescent="0.2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</row>
    <row r="70" spans="1:11" ht="14.25" x14ac:dyDescent="0.2">
      <c r="A70" s="33" t="s">
        <v>200</v>
      </c>
      <c r="B70" s="33"/>
      <c r="C70" s="31" t="str">
        <f>IF(Source!AE12&lt;&gt;"", Source!AE12," ")</f>
        <v>Начальник ОЦ</v>
      </c>
      <c r="D70" s="31"/>
      <c r="E70" s="31"/>
      <c r="F70" s="31"/>
      <c r="G70" s="31"/>
      <c r="H70" s="34" t="str">
        <f>IF(Source!AD12&lt;&gt;"", Source!AD12," ")</f>
        <v>Прохоренкова Т.Н.</v>
      </c>
      <c r="I70" s="34"/>
      <c r="J70" s="34"/>
      <c r="K70" s="34"/>
    </row>
    <row r="71" spans="1:11" ht="14.25" x14ac:dyDescent="0.2">
      <c r="A71" s="9"/>
      <c r="B71" s="9"/>
      <c r="C71" s="32" t="s">
        <v>199</v>
      </c>
      <c r="D71" s="32"/>
      <c r="E71" s="32"/>
      <c r="F71" s="32"/>
      <c r="G71" s="32"/>
      <c r="H71" s="9"/>
      <c r="I71" s="9"/>
      <c r="J71" s="9"/>
      <c r="K71" s="9"/>
    </row>
  </sheetData>
  <mergeCells count="31">
    <mergeCell ref="E20:H20"/>
    <mergeCell ref="E21:H21"/>
    <mergeCell ref="A24:K24"/>
    <mergeCell ref="A13:K13"/>
    <mergeCell ref="A16:K16"/>
    <mergeCell ref="C58:I58"/>
    <mergeCell ref="J58:K58"/>
    <mergeCell ref="C59:I59"/>
    <mergeCell ref="J59:K59"/>
    <mergeCell ref="H36:I36"/>
    <mergeCell ref="J36:K36"/>
    <mergeCell ref="H44:I44"/>
    <mergeCell ref="J44:K44"/>
    <mergeCell ref="H52:I52"/>
    <mergeCell ref="J52:K52"/>
    <mergeCell ref="C68:G68"/>
    <mergeCell ref="A70:B70"/>
    <mergeCell ref="H70:K70"/>
    <mergeCell ref="C71:G71"/>
    <mergeCell ref="A15:K15"/>
    <mergeCell ref="A18:K18"/>
    <mergeCell ref="C60:I60"/>
    <mergeCell ref="J60:K60"/>
    <mergeCell ref="J62:K62"/>
    <mergeCell ref="H62:I62"/>
    <mergeCell ref="A62:G62"/>
    <mergeCell ref="A67:B67"/>
    <mergeCell ref="H67:K67"/>
    <mergeCell ref="J55:K55"/>
    <mergeCell ref="H55:I55"/>
    <mergeCell ref="A55:G55"/>
  </mergeCells>
  <pageMargins left="0.4" right="0.2" top="0.2" bottom="0.4" header="0.2" footer="0.2"/>
  <pageSetup paperSize="9" scale="73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122"/>
  <sheetViews>
    <sheetView workbookViewId="0">
      <selection activeCell="A118" sqref="A118:AX118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280197326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117</v>
      </c>
      <c r="C12" s="1">
        <v>0</v>
      </c>
      <c r="D12" s="1">
        <f>ROW(A61)</f>
        <v>61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7</v>
      </c>
      <c r="AD12" s="1" t="s">
        <v>8</v>
      </c>
      <c r="AE12" s="1" t="s">
        <v>9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16785416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16</v>
      </c>
      <c r="CR12" s="1" t="s">
        <v>17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B61</f>
        <v>117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Промывка cистем отопления Садовническая, д.36</v>
      </c>
      <c r="H18" s="2"/>
      <c r="I18" s="2"/>
      <c r="J18" s="2"/>
      <c r="K18" s="2"/>
      <c r="L18" s="2"/>
      <c r="M18" s="2"/>
      <c r="N18" s="2"/>
      <c r="O18" s="2">
        <f t="shared" ref="O18:AT18" si="1">O61</f>
        <v>232304.39</v>
      </c>
      <c r="P18" s="2">
        <f t="shared" si="1"/>
        <v>0</v>
      </c>
      <c r="Q18" s="2">
        <f t="shared" si="1"/>
        <v>3791.06</v>
      </c>
      <c r="R18" s="2">
        <f t="shared" si="1"/>
        <v>1405.37</v>
      </c>
      <c r="S18" s="2">
        <f t="shared" si="1"/>
        <v>228513.33</v>
      </c>
      <c r="T18" s="2">
        <f t="shared" si="1"/>
        <v>0</v>
      </c>
      <c r="U18" s="2">
        <f t="shared" si="1"/>
        <v>216.6438</v>
      </c>
      <c r="V18" s="2">
        <f t="shared" si="1"/>
        <v>0</v>
      </c>
      <c r="W18" s="2">
        <f t="shared" si="1"/>
        <v>0</v>
      </c>
      <c r="X18" s="2">
        <f t="shared" si="1"/>
        <v>238196.51</v>
      </c>
      <c r="Y18" s="2">
        <f t="shared" si="1"/>
        <v>121628.12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592129.02</v>
      </c>
      <c r="AS18" s="2">
        <f t="shared" si="1"/>
        <v>592129.02</v>
      </c>
      <c r="AT18" s="2">
        <f t="shared" si="1"/>
        <v>0</v>
      </c>
      <c r="AU18" s="2">
        <f t="shared" ref="AU18:BZ18" si="2">AU61</f>
        <v>0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CA61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DG61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EM61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FS61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ROW(A28)</f>
        <v>28</v>
      </c>
      <c r="E20" s="1"/>
      <c r="F20" s="1" t="s">
        <v>18</v>
      </c>
      <c r="G20" s="1" t="s">
        <v>18</v>
      </c>
      <c r="H20" s="1" t="s">
        <v>3</v>
      </c>
      <c r="I20" s="1">
        <v>0</v>
      </c>
      <c r="J20" s="1" t="s">
        <v>3</v>
      </c>
      <c r="K20" s="1">
        <v>0</v>
      </c>
      <c r="L20" s="1" t="s">
        <v>18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B28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O28</f>
        <v>232304.39</v>
      </c>
      <c r="P22" s="2">
        <f t="shared" si="8"/>
        <v>0</v>
      </c>
      <c r="Q22" s="2">
        <f t="shared" si="8"/>
        <v>3791.06</v>
      </c>
      <c r="R22" s="2">
        <f t="shared" si="8"/>
        <v>1405.37</v>
      </c>
      <c r="S22" s="2">
        <f t="shared" si="8"/>
        <v>228513.33</v>
      </c>
      <c r="T22" s="2">
        <f t="shared" si="8"/>
        <v>0</v>
      </c>
      <c r="U22" s="2">
        <f t="shared" si="8"/>
        <v>216.6438</v>
      </c>
      <c r="V22" s="2">
        <f t="shared" si="8"/>
        <v>0</v>
      </c>
      <c r="W22" s="2">
        <f t="shared" si="8"/>
        <v>0</v>
      </c>
      <c r="X22" s="2">
        <f t="shared" si="8"/>
        <v>238196.51</v>
      </c>
      <c r="Y22" s="2">
        <f t="shared" si="8"/>
        <v>121628.12</v>
      </c>
      <c r="Z22" s="2">
        <f t="shared" si="8"/>
        <v>0</v>
      </c>
      <c r="AA22" s="2">
        <f t="shared" si="8"/>
        <v>0</v>
      </c>
      <c r="AB22" s="2">
        <f t="shared" si="8"/>
        <v>232304.39</v>
      </c>
      <c r="AC22" s="2">
        <f t="shared" si="8"/>
        <v>0</v>
      </c>
      <c r="AD22" s="2">
        <f t="shared" si="8"/>
        <v>3791.06</v>
      </c>
      <c r="AE22" s="2">
        <f t="shared" si="8"/>
        <v>1405.37</v>
      </c>
      <c r="AF22" s="2">
        <f t="shared" si="8"/>
        <v>228513.33</v>
      </c>
      <c r="AG22" s="2">
        <f t="shared" si="8"/>
        <v>0</v>
      </c>
      <c r="AH22" s="2">
        <f t="shared" si="8"/>
        <v>216.6438</v>
      </c>
      <c r="AI22" s="2">
        <f t="shared" si="8"/>
        <v>0</v>
      </c>
      <c r="AJ22" s="2">
        <f t="shared" si="8"/>
        <v>0</v>
      </c>
      <c r="AK22" s="2">
        <f t="shared" si="8"/>
        <v>238196.51</v>
      </c>
      <c r="AL22" s="2">
        <f t="shared" si="8"/>
        <v>121628.12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592129.02</v>
      </c>
      <c r="AS22" s="2">
        <f t="shared" si="8"/>
        <v>592129.02</v>
      </c>
      <c r="AT22" s="2">
        <f t="shared" si="8"/>
        <v>0</v>
      </c>
      <c r="AU22" s="2">
        <f t="shared" ref="AU22:BZ22" si="9">AU28</f>
        <v>0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CA28</f>
        <v>592129.02</v>
      </c>
      <c r="CB22" s="2">
        <f t="shared" si="10"/>
        <v>592129.02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DG28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EM28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FS28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17</v>
      </c>
      <c r="B24">
        <v>1</v>
      </c>
      <c r="C24">
        <f>ROW(SmtRes!A4)</f>
        <v>4</v>
      </c>
      <c r="D24">
        <f>ROW(EtalonRes!A5)</f>
        <v>5</v>
      </c>
      <c r="E24" t="s">
        <v>19</v>
      </c>
      <c r="F24" t="s">
        <v>20</v>
      </c>
      <c r="G24" t="s">
        <v>21</v>
      </c>
      <c r="H24" t="s">
        <v>22</v>
      </c>
      <c r="I24">
        <f>ROUND(534/100,9)</f>
        <v>5.34</v>
      </c>
      <c r="J24">
        <v>0</v>
      </c>
      <c r="K24">
        <f>ROUND(534/100,9)</f>
        <v>5.34</v>
      </c>
      <c r="O24">
        <f>ROUND(CP24,2)</f>
        <v>209300.07</v>
      </c>
      <c r="P24">
        <f>ROUND((ROUND((AC24*AW24*I24),2)*BC24),2)</f>
        <v>0</v>
      </c>
      <c r="Q24">
        <f>(ROUND((ROUND(((ET24)*AV24*I24),2)*BB24),2)+ROUND((ROUND(((AE24-(EU24))*AV24*I24),2)*BS24),2))</f>
        <v>3791.06</v>
      </c>
      <c r="R24">
        <f>ROUND((ROUND((AE24*AV24*I24),2)*BS24),2)</f>
        <v>1405.37</v>
      </c>
      <c r="S24">
        <f>ROUND((ROUND((AF24*AV24*I24),2)*BA24),2)</f>
        <v>205509.01</v>
      </c>
      <c r="T24">
        <f>ROUND(CU24*I24,2)</f>
        <v>0</v>
      </c>
      <c r="U24">
        <f>CV24*I24</f>
        <v>189.8904</v>
      </c>
      <c r="V24">
        <f>CW24*I24</f>
        <v>0</v>
      </c>
      <c r="W24">
        <f>ROUND(CX24*I24,2)</f>
        <v>0</v>
      </c>
      <c r="X24">
        <f t="shared" ref="X24:Y26" si="14">ROUND(CY24,2)</f>
        <v>213121.81</v>
      </c>
      <c r="Y24">
        <f t="shared" si="14"/>
        <v>107595.48</v>
      </c>
      <c r="AA24">
        <v>431598784</v>
      </c>
      <c r="AB24">
        <f>ROUND((AC24+AD24+AF24),6)</f>
        <v>729.79</v>
      </c>
      <c r="AC24">
        <f>ROUND(((ES24*0)),6)</f>
        <v>0</v>
      </c>
      <c r="AD24">
        <f>ROUND((((ET24)-(EU24))+AE24),6)</f>
        <v>46.83</v>
      </c>
      <c r="AE24">
        <f t="shared" ref="AE24:AF26" si="15">ROUND((EU24),6)</f>
        <v>4.67</v>
      </c>
      <c r="AF24">
        <f t="shared" si="15"/>
        <v>682.96</v>
      </c>
      <c r="AG24">
        <f>ROUND((AP24),6)</f>
        <v>0</v>
      </c>
      <c r="AH24">
        <f t="shared" ref="AH24:AI26" si="16">(EW24)</f>
        <v>35.56</v>
      </c>
      <c r="AI24">
        <f t="shared" si="16"/>
        <v>0</v>
      </c>
      <c r="AJ24">
        <f>(AS24)</f>
        <v>0</v>
      </c>
      <c r="AK24">
        <v>729.79</v>
      </c>
      <c r="AL24">
        <v>0</v>
      </c>
      <c r="AM24">
        <v>46.83</v>
      </c>
      <c r="AN24">
        <v>4.67</v>
      </c>
      <c r="AO24">
        <v>682.96</v>
      </c>
      <c r="AP24">
        <v>0</v>
      </c>
      <c r="AQ24">
        <v>35.56</v>
      </c>
      <c r="AR24">
        <v>0</v>
      </c>
      <c r="AS24">
        <v>0</v>
      </c>
      <c r="AT24">
        <v>103</v>
      </c>
      <c r="AU24">
        <v>52</v>
      </c>
      <c r="AV24">
        <v>1</v>
      </c>
      <c r="AW24">
        <v>1</v>
      </c>
      <c r="AZ24">
        <v>1</v>
      </c>
      <c r="BA24">
        <v>56.35</v>
      </c>
      <c r="BB24">
        <v>15.16</v>
      </c>
      <c r="BC24">
        <v>1</v>
      </c>
      <c r="BD24" t="s">
        <v>3</v>
      </c>
      <c r="BE24" t="s">
        <v>3</v>
      </c>
      <c r="BF24" t="s">
        <v>3</v>
      </c>
      <c r="BG24" t="s">
        <v>3</v>
      </c>
      <c r="BH24">
        <v>0</v>
      </c>
      <c r="BI24">
        <v>1</v>
      </c>
      <c r="BJ24" t="s">
        <v>23</v>
      </c>
      <c r="BM24">
        <v>103</v>
      </c>
      <c r="BN24">
        <v>0</v>
      </c>
      <c r="BO24" t="s">
        <v>20</v>
      </c>
      <c r="BP24">
        <v>1</v>
      </c>
      <c r="BQ24">
        <v>60</v>
      </c>
      <c r="BR24">
        <v>0</v>
      </c>
      <c r="BS24">
        <v>56.35</v>
      </c>
      <c r="BT24">
        <v>1</v>
      </c>
      <c r="BU24">
        <v>1</v>
      </c>
      <c r="BV24">
        <v>1</v>
      </c>
      <c r="BW24">
        <v>1</v>
      </c>
      <c r="BX24">
        <v>1</v>
      </c>
      <c r="BY24" t="s">
        <v>3</v>
      </c>
      <c r="BZ24">
        <v>103</v>
      </c>
      <c r="CA24">
        <v>52</v>
      </c>
      <c r="CB24" t="s">
        <v>3</v>
      </c>
      <c r="CE24">
        <v>30</v>
      </c>
      <c r="CF24">
        <v>0</v>
      </c>
      <c r="CG24">
        <v>0</v>
      </c>
      <c r="CM24">
        <v>0</v>
      </c>
      <c r="CN24" t="s">
        <v>3</v>
      </c>
      <c r="CO24">
        <v>0</v>
      </c>
      <c r="CP24">
        <f>(P24+Q24+S24)</f>
        <v>209300.07</v>
      </c>
      <c r="CQ24">
        <f>ROUND((ROUND((AC24*AW24*1),2)*BC24),2)</f>
        <v>0</v>
      </c>
      <c r="CR24">
        <f>(ROUND((ROUND(((ET24)*AV24*1),2)*BB24),2)+ROUND((ROUND(((AE24-(EU24))*AV24*1),2)*BS24),2))</f>
        <v>709.94</v>
      </c>
      <c r="CS24">
        <f>ROUND((ROUND((AE24*AV24*1),2)*BS24),2)</f>
        <v>263.14999999999998</v>
      </c>
      <c r="CT24">
        <f>ROUND((ROUND((AF24*AV24*1),2)*BA24),2)</f>
        <v>38484.800000000003</v>
      </c>
      <c r="CU24">
        <f>AG24</f>
        <v>0</v>
      </c>
      <c r="CV24">
        <f>(AH24*AV24)</f>
        <v>35.56</v>
      </c>
      <c r="CW24">
        <f t="shared" ref="CW24:CX26" si="17">AI24</f>
        <v>0</v>
      </c>
      <c r="CX24">
        <f t="shared" si="17"/>
        <v>0</v>
      </c>
      <c r="CY24">
        <f>(((S24+R24)*AT24)/100)</f>
        <v>213121.81140000001</v>
      </c>
      <c r="CZ24">
        <f>(((S24+R24)*AU24)/100)</f>
        <v>107595.4776</v>
      </c>
      <c r="DC24" t="s">
        <v>3</v>
      </c>
      <c r="DD24" t="s">
        <v>24</v>
      </c>
      <c r="DE24" t="s">
        <v>3</v>
      </c>
      <c r="DF24" t="s">
        <v>3</v>
      </c>
      <c r="DG24" t="s">
        <v>3</v>
      </c>
      <c r="DH24" t="s">
        <v>3</v>
      </c>
      <c r="DI24" t="s">
        <v>3</v>
      </c>
      <c r="DJ24" t="s">
        <v>3</v>
      </c>
      <c r="DK24" t="s">
        <v>3</v>
      </c>
      <c r="DL24" t="s">
        <v>3</v>
      </c>
      <c r="DM24" t="s">
        <v>3</v>
      </c>
      <c r="DN24">
        <v>0</v>
      </c>
      <c r="DO24">
        <v>0</v>
      </c>
      <c r="DP24">
        <v>1</v>
      </c>
      <c r="DQ24">
        <v>1</v>
      </c>
      <c r="DU24">
        <v>1003</v>
      </c>
      <c r="DV24" t="s">
        <v>22</v>
      </c>
      <c r="DW24" t="s">
        <v>22</v>
      </c>
      <c r="DX24">
        <v>100</v>
      </c>
      <c r="DZ24" t="s">
        <v>3</v>
      </c>
      <c r="EA24" t="s">
        <v>3</v>
      </c>
      <c r="EB24" t="s">
        <v>3</v>
      </c>
      <c r="EC24" t="s">
        <v>3</v>
      </c>
      <c r="EE24">
        <v>405819053</v>
      </c>
      <c r="EF24">
        <v>60</v>
      </c>
      <c r="EG24" t="s">
        <v>25</v>
      </c>
      <c r="EH24">
        <v>0</v>
      </c>
      <c r="EI24" t="s">
        <v>3</v>
      </c>
      <c r="EJ24">
        <v>1</v>
      </c>
      <c r="EK24">
        <v>103</v>
      </c>
      <c r="EL24" t="s">
        <v>26</v>
      </c>
      <c r="EM24" t="s">
        <v>27</v>
      </c>
      <c r="EO24" t="s">
        <v>3</v>
      </c>
      <c r="EQ24">
        <v>0</v>
      </c>
      <c r="ER24">
        <v>729.79</v>
      </c>
      <c r="ES24">
        <v>0</v>
      </c>
      <c r="ET24">
        <v>46.83</v>
      </c>
      <c r="EU24">
        <v>4.67</v>
      </c>
      <c r="EV24">
        <v>682.96</v>
      </c>
      <c r="EW24">
        <v>35.56</v>
      </c>
      <c r="EX24">
        <v>0</v>
      </c>
      <c r="EY24">
        <v>0</v>
      </c>
      <c r="FQ24">
        <v>0</v>
      </c>
      <c r="FR24">
        <v>0</v>
      </c>
      <c r="FS24">
        <v>0</v>
      </c>
      <c r="FX24">
        <v>103</v>
      </c>
      <c r="FY24">
        <v>52</v>
      </c>
      <c r="GA24" t="s">
        <v>3</v>
      </c>
      <c r="GD24">
        <v>1</v>
      </c>
      <c r="GF24">
        <v>-1031766664</v>
      </c>
      <c r="GG24">
        <v>2</v>
      </c>
      <c r="GH24">
        <v>1</v>
      </c>
      <c r="GI24">
        <v>2</v>
      </c>
      <c r="GJ24">
        <v>0</v>
      </c>
      <c r="GK24">
        <v>0</v>
      </c>
      <c r="GL24">
        <f>ROUND(IF(AND(BH24=3,BI24=3,FS24&lt;&gt;0),P24,0),2)</f>
        <v>0</v>
      </c>
      <c r="GM24">
        <f>ROUND(O24+X24+Y24,2)+GX24</f>
        <v>530017.36</v>
      </c>
      <c r="GN24">
        <f>IF(OR(BI24=0,BI24=1),GM24-GX24,0)</f>
        <v>530017.36</v>
      </c>
      <c r="GO24">
        <f>IF(BI24=2,GM24-GX24,0)</f>
        <v>0</v>
      </c>
      <c r="GP24">
        <f>IF(BI24=4,GM24-GX24,0)</f>
        <v>0</v>
      </c>
      <c r="GR24">
        <v>0</v>
      </c>
      <c r="GS24">
        <v>3</v>
      </c>
      <c r="GT24">
        <v>0</v>
      </c>
      <c r="GU24" t="s">
        <v>3</v>
      </c>
      <c r="GV24">
        <f>ROUND((GT24),6)</f>
        <v>0</v>
      </c>
      <c r="GW24">
        <v>1</v>
      </c>
      <c r="GX24">
        <f>ROUND(HC24*I24,2)</f>
        <v>0</v>
      </c>
      <c r="HA24">
        <v>0</v>
      </c>
      <c r="HB24">
        <v>0</v>
      </c>
      <c r="HC24">
        <f>GV24*GW24</f>
        <v>0</v>
      </c>
      <c r="HE24" t="s">
        <v>3</v>
      </c>
      <c r="HF24" t="s">
        <v>3</v>
      </c>
      <c r="HM24" t="s">
        <v>3</v>
      </c>
      <c r="HN24" t="s">
        <v>3</v>
      </c>
      <c r="HO24" t="s">
        <v>3</v>
      </c>
      <c r="HP24" t="s">
        <v>3</v>
      </c>
      <c r="HQ24" t="s">
        <v>3</v>
      </c>
      <c r="HS24">
        <v>0</v>
      </c>
      <c r="IK24">
        <v>0</v>
      </c>
    </row>
    <row r="25" spans="1:245" x14ac:dyDescent="0.2">
      <c r="A25">
        <v>17</v>
      </c>
      <c r="B25">
        <v>1</v>
      </c>
      <c r="C25">
        <f>ROW(SmtRes!A9)</f>
        <v>9</v>
      </c>
      <c r="D25">
        <f>ROW(EtalonRes!A10)</f>
        <v>10</v>
      </c>
      <c r="E25" t="s">
        <v>28</v>
      </c>
      <c r="F25" t="s">
        <v>29</v>
      </c>
      <c r="G25" t="s">
        <v>30</v>
      </c>
      <c r="H25" t="s">
        <v>31</v>
      </c>
      <c r="I25">
        <f>ROUND(400/100,9)</f>
        <v>4</v>
      </c>
      <c r="J25">
        <v>0</v>
      </c>
      <c r="K25">
        <f>ROUND(400/100,9)</f>
        <v>4</v>
      </c>
      <c r="O25">
        <f>ROUND(CP25,2)</f>
        <v>17231.830000000002</v>
      </c>
      <c r="P25">
        <f>ROUND((ROUND((AC25*AW25*I25),2)*BC25),2)</f>
        <v>0</v>
      </c>
      <c r="Q25">
        <f>(ROUND((ROUND(((ET25)*AV25*I25),2)*BB25),2)+ROUND((ROUND(((AE25-(EU25))*AV25*I25),2)*BS25),2))</f>
        <v>0</v>
      </c>
      <c r="R25">
        <f>ROUND((ROUND((AE25*AV25*I25),2)*BS25),2)</f>
        <v>0</v>
      </c>
      <c r="S25">
        <f>ROUND((ROUND((AF25*AV25*I25),2)*BA25),2)</f>
        <v>17231.830000000002</v>
      </c>
      <c r="T25">
        <f>ROUND(CU25*I25,2)</f>
        <v>0</v>
      </c>
      <c r="U25">
        <f>CV25*I25</f>
        <v>20.04</v>
      </c>
      <c r="V25">
        <f>CW25*I25</f>
        <v>0</v>
      </c>
      <c r="W25">
        <f>ROUND(CX25*I25,2)</f>
        <v>0</v>
      </c>
      <c r="X25">
        <f t="shared" si="14"/>
        <v>18782.689999999999</v>
      </c>
      <c r="Y25">
        <f t="shared" si="14"/>
        <v>10511.42</v>
      </c>
      <c r="AA25">
        <v>431598784</v>
      </c>
      <c r="AB25">
        <f>ROUND((AC25+AD25+AF25),6)</f>
        <v>76.45</v>
      </c>
      <c r="AC25">
        <f>ROUND(((ES25*0)),6)</f>
        <v>0</v>
      </c>
      <c r="AD25">
        <f>ROUND((((ET25)-(EU25))+AE25),6)</f>
        <v>0</v>
      </c>
      <c r="AE25">
        <f t="shared" si="15"/>
        <v>0</v>
      </c>
      <c r="AF25">
        <f t="shared" si="15"/>
        <v>76.45</v>
      </c>
      <c r="AG25">
        <f>ROUND((AP25),6)</f>
        <v>0</v>
      </c>
      <c r="AH25">
        <f t="shared" si="16"/>
        <v>5.01</v>
      </c>
      <c r="AI25">
        <f t="shared" si="16"/>
        <v>0</v>
      </c>
      <c r="AJ25">
        <f>(AS25)</f>
        <v>0</v>
      </c>
      <c r="AK25">
        <v>85.49</v>
      </c>
      <c r="AL25">
        <v>9.0399999999999991</v>
      </c>
      <c r="AM25">
        <v>0</v>
      </c>
      <c r="AN25">
        <v>0</v>
      </c>
      <c r="AO25">
        <v>76.45</v>
      </c>
      <c r="AP25">
        <v>0</v>
      </c>
      <c r="AQ25">
        <v>5.01</v>
      </c>
      <c r="AR25">
        <v>0</v>
      </c>
      <c r="AS25">
        <v>0</v>
      </c>
      <c r="AT25">
        <v>109</v>
      </c>
      <c r="AU25">
        <v>61</v>
      </c>
      <c r="AV25">
        <v>1</v>
      </c>
      <c r="AW25">
        <v>1</v>
      </c>
      <c r="AZ25">
        <v>1</v>
      </c>
      <c r="BA25">
        <v>56.35</v>
      </c>
      <c r="BB25">
        <v>1</v>
      </c>
      <c r="BC25">
        <v>7.26</v>
      </c>
      <c r="BD25" t="s">
        <v>3</v>
      </c>
      <c r="BE25" t="s">
        <v>3</v>
      </c>
      <c r="BF25" t="s">
        <v>3</v>
      </c>
      <c r="BG25" t="s">
        <v>3</v>
      </c>
      <c r="BH25">
        <v>0</v>
      </c>
      <c r="BI25">
        <v>1</v>
      </c>
      <c r="BJ25" t="s">
        <v>32</v>
      </c>
      <c r="BM25">
        <v>21</v>
      </c>
      <c r="BN25">
        <v>0</v>
      </c>
      <c r="BO25" t="s">
        <v>29</v>
      </c>
      <c r="BP25">
        <v>1</v>
      </c>
      <c r="BQ25">
        <v>30</v>
      </c>
      <c r="BR25">
        <v>0</v>
      </c>
      <c r="BS25">
        <v>56.35</v>
      </c>
      <c r="BT25">
        <v>1</v>
      </c>
      <c r="BU25">
        <v>1</v>
      </c>
      <c r="BV25">
        <v>1</v>
      </c>
      <c r="BW25">
        <v>1</v>
      </c>
      <c r="BX25">
        <v>1</v>
      </c>
      <c r="BY25" t="s">
        <v>3</v>
      </c>
      <c r="BZ25">
        <v>109</v>
      </c>
      <c r="CA25">
        <v>61</v>
      </c>
      <c r="CB25" t="s">
        <v>3</v>
      </c>
      <c r="CE25">
        <v>30</v>
      </c>
      <c r="CF25">
        <v>0</v>
      </c>
      <c r="CG25">
        <v>0</v>
      </c>
      <c r="CM25">
        <v>0</v>
      </c>
      <c r="CN25" t="s">
        <v>3</v>
      </c>
      <c r="CO25">
        <v>0</v>
      </c>
      <c r="CP25">
        <f>(P25+Q25+S25)</f>
        <v>17231.830000000002</v>
      </c>
      <c r="CQ25">
        <f>ROUND((ROUND((AC25*AW25*1),2)*BC25),2)</f>
        <v>0</v>
      </c>
      <c r="CR25">
        <f>(ROUND((ROUND(((ET25)*AV25*1),2)*BB25),2)+ROUND((ROUND(((AE25-(EU25))*AV25*1),2)*BS25),2))</f>
        <v>0</v>
      </c>
      <c r="CS25">
        <f>ROUND((ROUND((AE25*AV25*1),2)*BS25),2)</f>
        <v>0</v>
      </c>
      <c r="CT25">
        <f>ROUND((ROUND((AF25*AV25*1),2)*BA25),2)</f>
        <v>4307.96</v>
      </c>
      <c r="CU25">
        <f>AG25</f>
        <v>0</v>
      </c>
      <c r="CV25">
        <f>(AH25*AV25)</f>
        <v>5.01</v>
      </c>
      <c r="CW25">
        <f t="shared" si="17"/>
        <v>0</v>
      </c>
      <c r="CX25">
        <f t="shared" si="17"/>
        <v>0</v>
      </c>
      <c r="CY25">
        <f>(((S25+R25)*AT25)/100)</f>
        <v>18782.694700000004</v>
      </c>
      <c r="CZ25">
        <f>(((S25+R25)*AU25)/100)</f>
        <v>10511.416300000001</v>
      </c>
      <c r="DC25" t="s">
        <v>3</v>
      </c>
      <c r="DD25" t="s">
        <v>24</v>
      </c>
      <c r="DE25" t="s">
        <v>3</v>
      </c>
      <c r="DF25" t="s">
        <v>3</v>
      </c>
      <c r="DG25" t="s">
        <v>3</v>
      </c>
      <c r="DH25" t="s">
        <v>3</v>
      </c>
      <c r="DI25" t="s">
        <v>3</v>
      </c>
      <c r="DJ25" t="s">
        <v>3</v>
      </c>
      <c r="DK25" t="s">
        <v>3</v>
      </c>
      <c r="DL25" t="s">
        <v>3</v>
      </c>
      <c r="DM25" t="s">
        <v>3</v>
      </c>
      <c r="DN25">
        <v>0</v>
      </c>
      <c r="DO25">
        <v>0</v>
      </c>
      <c r="DP25">
        <v>1</v>
      </c>
      <c r="DQ25">
        <v>1</v>
      </c>
      <c r="DU25">
        <v>1013</v>
      </c>
      <c r="DV25" t="s">
        <v>31</v>
      </c>
      <c r="DW25" t="s">
        <v>31</v>
      </c>
      <c r="DX25">
        <v>1</v>
      </c>
      <c r="DZ25" t="s">
        <v>3</v>
      </c>
      <c r="EA25" t="s">
        <v>3</v>
      </c>
      <c r="EB25" t="s">
        <v>3</v>
      </c>
      <c r="EC25" t="s">
        <v>3</v>
      </c>
      <c r="EE25">
        <v>405818939</v>
      </c>
      <c r="EF25">
        <v>30</v>
      </c>
      <c r="EG25" t="s">
        <v>33</v>
      </c>
      <c r="EH25">
        <v>0</v>
      </c>
      <c r="EI25" t="s">
        <v>3</v>
      </c>
      <c r="EJ25">
        <v>1</v>
      </c>
      <c r="EK25">
        <v>21</v>
      </c>
      <c r="EL25" t="s">
        <v>34</v>
      </c>
      <c r="EM25" t="s">
        <v>35</v>
      </c>
      <c r="EO25" t="s">
        <v>3</v>
      </c>
      <c r="EQ25">
        <v>0</v>
      </c>
      <c r="ER25">
        <v>85.49</v>
      </c>
      <c r="ES25">
        <v>9.0399999999999991</v>
      </c>
      <c r="ET25">
        <v>0</v>
      </c>
      <c r="EU25">
        <v>0</v>
      </c>
      <c r="EV25">
        <v>76.45</v>
      </c>
      <c r="EW25">
        <v>5.01</v>
      </c>
      <c r="EX25">
        <v>0</v>
      </c>
      <c r="EY25">
        <v>0</v>
      </c>
      <c r="FQ25">
        <v>0</v>
      </c>
      <c r="FR25">
        <v>0</v>
      </c>
      <c r="FS25">
        <v>0</v>
      </c>
      <c r="FX25">
        <v>109</v>
      </c>
      <c r="FY25">
        <v>61</v>
      </c>
      <c r="GA25" t="s">
        <v>3</v>
      </c>
      <c r="GD25">
        <v>1</v>
      </c>
      <c r="GF25">
        <v>-508176970</v>
      </c>
      <c r="GG25">
        <v>2</v>
      </c>
      <c r="GH25">
        <v>1</v>
      </c>
      <c r="GI25">
        <v>2</v>
      </c>
      <c r="GJ25">
        <v>0</v>
      </c>
      <c r="GK25">
        <v>0</v>
      </c>
      <c r="GL25">
        <f>ROUND(IF(AND(BH25=3,BI25=3,FS25&lt;&gt;0),P25,0),2)</f>
        <v>0</v>
      </c>
      <c r="GM25">
        <f>ROUND(O25+X25+Y25,2)+GX25</f>
        <v>46525.94</v>
      </c>
      <c r="GN25">
        <f>IF(OR(BI25=0,BI25=1),GM25-GX25,0)</f>
        <v>46525.94</v>
      </c>
      <c r="GO25">
        <f>IF(BI25=2,GM25-GX25,0)</f>
        <v>0</v>
      </c>
      <c r="GP25">
        <f>IF(BI25=4,GM25-GX25,0)</f>
        <v>0</v>
      </c>
      <c r="GR25">
        <v>0</v>
      </c>
      <c r="GS25">
        <v>3</v>
      </c>
      <c r="GT25">
        <v>0</v>
      </c>
      <c r="GU25" t="s">
        <v>3</v>
      </c>
      <c r="GV25">
        <f>ROUND((GT25),6)</f>
        <v>0</v>
      </c>
      <c r="GW25">
        <v>1</v>
      </c>
      <c r="GX25">
        <f>ROUND(HC25*I25,2)</f>
        <v>0</v>
      </c>
      <c r="HA25">
        <v>0</v>
      </c>
      <c r="HB25">
        <v>0</v>
      </c>
      <c r="HC25">
        <f>GV25*GW25</f>
        <v>0</v>
      </c>
      <c r="HE25" t="s">
        <v>3</v>
      </c>
      <c r="HF25" t="s">
        <v>3</v>
      </c>
      <c r="HM25" t="s">
        <v>3</v>
      </c>
      <c r="HN25" t="s">
        <v>3</v>
      </c>
      <c r="HO25" t="s">
        <v>3</v>
      </c>
      <c r="HP25" t="s">
        <v>3</v>
      </c>
      <c r="HQ25" t="s">
        <v>3</v>
      </c>
      <c r="HS25">
        <v>0</v>
      </c>
      <c r="IK25">
        <v>0</v>
      </c>
    </row>
    <row r="26" spans="1:245" x14ac:dyDescent="0.2">
      <c r="A26">
        <v>17</v>
      </c>
      <c r="B26">
        <v>1</v>
      </c>
      <c r="C26">
        <f>ROW(SmtRes!A14)</f>
        <v>14</v>
      </c>
      <c r="D26">
        <f>ROW(EtalonRes!A15)</f>
        <v>15</v>
      </c>
      <c r="E26" t="s">
        <v>36</v>
      </c>
      <c r="F26" t="s">
        <v>37</v>
      </c>
      <c r="G26" t="s">
        <v>38</v>
      </c>
      <c r="H26" t="s">
        <v>31</v>
      </c>
      <c r="I26">
        <f>ROUND(134/100,9)</f>
        <v>1.34</v>
      </c>
      <c r="J26">
        <v>0</v>
      </c>
      <c r="K26">
        <f>ROUND(134/100,9)</f>
        <v>1.34</v>
      </c>
      <c r="O26">
        <f>ROUND(CP26,2)</f>
        <v>5772.49</v>
      </c>
      <c r="P26">
        <f>ROUND((ROUND((AC26*AW26*I26),2)*BC26),2)</f>
        <v>0</v>
      </c>
      <c r="Q26">
        <f>(ROUND((ROUND(((ET26)*AV26*I26),2)*BB26),2)+ROUND((ROUND(((AE26-(EU26))*AV26*I26),2)*BS26),2))</f>
        <v>0</v>
      </c>
      <c r="R26">
        <f>ROUND((ROUND((AE26*AV26*I26),2)*BS26),2)</f>
        <v>0</v>
      </c>
      <c r="S26">
        <f>ROUND((ROUND((AF26*AV26*I26),2)*BA26),2)</f>
        <v>5772.49</v>
      </c>
      <c r="T26">
        <f>ROUND(CU26*I26,2)</f>
        <v>0</v>
      </c>
      <c r="U26">
        <f>CV26*I26</f>
        <v>6.7134</v>
      </c>
      <c r="V26">
        <f>CW26*I26</f>
        <v>0</v>
      </c>
      <c r="W26">
        <f>ROUND(CX26*I26,2)</f>
        <v>0</v>
      </c>
      <c r="X26">
        <f t="shared" si="14"/>
        <v>6292.01</v>
      </c>
      <c r="Y26">
        <f t="shared" si="14"/>
        <v>3521.22</v>
      </c>
      <c r="AA26">
        <v>431598784</v>
      </c>
      <c r="AB26">
        <f>ROUND((AC26+AD26+AF26),6)</f>
        <v>76.45</v>
      </c>
      <c r="AC26">
        <f>ROUND(((ES26*0)),6)</f>
        <v>0</v>
      </c>
      <c r="AD26">
        <f>ROUND((((ET26)-(EU26))+AE26),6)</f>
        <v>0</v>
      </c>
      <c r="AE26">
        <f t="shared" si="15"/>
        <v>0</v>
      </c>
      <c r="AF26">
        <f t="shared" si="15"/>
        <v>76.45</v>
      </c>
      <c r="AG26">
        <f>ROUND((AP26),6)</f>
        <v>0</v>
      </c>
      <c r="AH26">
        <f t="shared" si="16"/>
        <v>5.01</v>
      </c>
      <c r="AI26">
        <f t="shared" si="16"/>
        <v>0</v>
      </c>
      <c r="AJ26">
        <f>(AS26)</f>
        <v>0</v>
      </c>
      <c r="AK26">
        <v>105.29</v>
      </c>
      <c r="AL26">
        <v>28.84</v>
      </c>
      <c r="AM26">
        <v>0</v>
      </c>
      <c r="AN26">
        <v>0</v>
      </c>
      <c r="AO26">
        <v>76.45</v>
      </c>
      <c r="AP26">
        <v>0</v>
      </c>
      <c r="AQ26">
        <v>5.01</v>
      </c>
      <c r="AR26">
        <v>0</v>
      </c>
      <c r="AS26">
        <v>0</v>
      </c>
      <c r="AT26">
        <v>109</v>
      </c>
      <c r="AU26">
        <v>61</v>
      </c>
      <c r="AV26">
        <v>1</v>
      </c>
      <c r="AW26">
        <v>1</v>
      </c>
      <c r="AZ26">
        <v>1</v>
      </c>
      <c r="BA26">
        <v>56.35</v>
      </c>
      <c r="BB26">
        <v>1</v>
      </c>
      <c r="BC26">
        <v>7.6</v>
      </c>
      <c r="BD26" t="s">
        <v>3</v>
      </c>
      <c r="BE26" t="s">
        <v>3</v>
      </c>
      <c r="BF26" t="s">
        <v>3</v>
      </c>
      <c r="BG26" t="s">
        <v>3</v>
      </c>
      <c r="BH26">
        <v>0</v>
      </c>
      <c r="BI26">
        <v>1</v>
      </c>
      <c r="BJ26" t="s">
        <v>39</v>
      </c>
      <c r="BM26">
        <v>21</v>
      </c>
      <c r="BN26">
        <v>0</v>
      </c>
      <c r="BO26" t="s">
        <v>37</v>
      </c>
      <c r="BP26">
        <v>1</v>
      </c>
      <c r="BQ26">
        <v>30</v>
      </c>
      <c r="BR26">
        <v>0</v>
      </c>
      <c r="BS26">
        <v>56.35</v>
      </c>
      <c r="BT26">
        <v>1</v>
      </c>
      <c r="BU26">
        <v>1</v>
      </c>
      <c r="BV26">
        <v>1</v>
      </c>
      <c r="BW26">
        <v>1</v>
      </c>
      <c r="BX26">
        <v>1</v>
      </c>
      <c r="BY26" t="s">
        <v>3</v>
      </c>
      <c r="BZ26">
        <v>109</v>
      </c>
      <c r="CA26">
        <v>61</v>
      </c>
      <c r="CB26" t="s">
        <v>3</v>
      </c>
      <c r="CE26">
        <v>30</v>
      </c>
      <c r="CF26">
        <v>0</v>
      </c>
      <c r="CG26">
        <v>0</v>
      </c>
      <c r="CM26">
        <v>0</v>
      </c>
      <c r="CN26" t="s">
        <v>3</v>
      </c>
      <c r="CO26">
        <v>0</v>
      </c>
      <c r="CP26">
        <f>(P26+Q26+S26)</f>
        <v>5772.49</v>
      </c>
      <c r="CQ26">
        <f>ROUND((ROUND((AC26*AW26*1),2)*BC26),2)</f>
        <v>0</v>
      </c>
      <c r="CR26">
        <f>(ROUND((ROUND(((ET26)*AV26*1),2)*BB26),2)+ROUND((ROUND(((AE26-(EU26))*AV26*1),2)*BS26),2))</f>
        <v>0</v>
      </c>
      <c r="CS26">
        <f>ROUND((ROUND((AE26*AV26*1),2)*BS26),2)</f>
        <v>0</v>
      </c>
      <c r="CT26">
        <f>ROUND((ROUND((AF26*AV26*1),2)*BA26),2)</f>
        <v>4307.96</v>
      </c>
      <c r="CU26">
        <f>AG26</f>
        <v>0</v>
      </c>
      <c r="CV26">
        <f>(AH26*AV26)</f>
        <v>5.01</v>
      </c>
      <c r="CW26">
        <f t="shared" si="17"/>
        <v>0</v>
      </c>
      <c r="CX26">
        <f t="shared" si="17"/>
        <v>0</v>
      </c>
      <c r="CY26">
        <f>(((S26+R26)*AT26)/100)</f>
        <v>6292.0141000000003</v>
      </c>
      <c r="CZ26">
        <f>(((S26+R26)*AU26)/100)</f>
        <v>3521.2189000000003</v>
      </c>
      <c r="DC26" t="s">
        <v>3</v>
      </c>
      <c r="DD26" t="s">
        <v>24</v>
      </c>
      <c r="DE26" t="s">
        <v>3</v>
      </c>
      <c r="DF26" t="s">
        <v>3</v>
      </c>
      <c r="DG26" t="s">
        <v>3</v>
      </c>
      <c r="DH26" t="s">
        <v>3</v>
      </c>
      <c r="DI26" t="s">
        <v>3</v>
      </c>
      <c r="DJ26" t="s">
        <v>3</v>
      </c>
      <c r="DK26" t="s">
        <v>3</v>
      </c>
      <c r="DL26" t="s">
        <v>3</v>
      </c>
      <c r="DM26" t="s">
        <v>3</v>
      </c>
      <c r="DN26">
        <v>0</v>
      </c>
      <c r="DO26">
        <v>0</v>
      </c>
      <c r="DP26">
        <v>1</v>
      </c>
      <c r="DQ26">
        <v>1</v>
      </c>
      <c r="DU26">
        <v>1013</v>
      </c>
      <c r="DV26" t="s">
        <v>31</v>
      </c>
      <c r="DW26" t="s">
        <v>31</v>
      </c>
      <c r="DX26">
        <v>1</v>
      </c>
      <c r="DZ26" t="s">
        <v>3</v>
      </c>
      <c r="EA26" t="s">
        <v>3</v>
      </c>
      <c r="EB26" t="s">
        <v>3</v>
      </c>
      <c r="EC26" t="s">
        <v>3</v>
      </c>
      <c r="EE26">
        <v>405818939</v>
      </c>
      <c r="EF26">
        <v>30</v>
      </c>
      <c r="EG26" t="s">
        <v>33</v>
      </c>
      <c r="EH26">
        <v>0</v>
      </c>
      <c r="EI26" t="s">
        <v>3</v>
      </c>
      <c r="EJ26">
        <v>1</v>
      </c>
      <c r="EK26">
        <v>21</v>
      </c>
      <c r="EL26" t="s">
        <v>34</v>
      </c>
      <c r="EM26" t="s">
        <v>35</v>
      </c>
      <c r="EO26" t="s">
        <v>3</v>
      </c>
      <c r="EQ26">
        <v>131072</v>
      </c>
      <c r="ER26">
        <v>105.29</v>
      </c>
      <c r="ES26">
        <v>28.84</v>
      </c>
      <c r="ET26">
        <v>0</v>
      </c>
      <c r="EU26">
        <v>0</v>
      </c>
      <c r="EV26">
        <v>76.45</v>
      </c>
      <c r="EW26">
        <v>5.01</v>
      </c>
      <c r="EX26">
        <v>0</v>
      </c>
      <c r="EY26">
        <v>0</v>
      </c>
      <c r="FQ26">
        <v>0</v>
      </c>
      <c r="FR26">
        <v>0</v>
      </c>
      <c r="FS26">
        <v>0</v>
      </c>
      <c r="FX26">
        <v>109</v>
      </c>
      <c r="FY26">
        <v>61</v>
      </c>
      <c r="GA26" t="s">
        <v>3</v>
      </c>
      <c r="GD26">
        <v>1</v>
      </c>
      <c r="GF26">
        <v>1158299212</v>
      </c>
      <c r="GG26">
        <v>2</v>
      </c>
      <c r="GH26">
        <v>1</v>
      </c>
      <c r="GI26">
        <v>2</v>
      </c>
      <c r="GJ26">
        <v>0</v>
      </c>
      <c r="GK26">
        <v>0</v>
      </c>
      <c r="GL26">
        <f>ROUND(IF(AND(BH26=3,BI26=3,FS26&lt;&gt;0),P26,0),2)</f>
        <v>0</v>
      </c>
      <c r="GM26">
        <f>ROUND(O26+X26+Y26,2)+GX26</f>
        <v>15585.72</v>
      </c>
      <c r="GN26">
        <f>IF(OR(BI26=0,BI26=1),GM26-GX26,0)</f>
        <v>15585.72</v>
      </c>
      <c r="GO26">
        <f>IF(BI26=2,GM26-GX26,0)</f>
        <v>0</v>
      </c>
      <c r="GP26">
        <f>IF(BI26=4,GM26-GX26,0)</f>
        <v>0</v>
      </c>
      <c r="GR26">
        <v>0</v>
      </c>
      <c r="GS26">
        <v>3</v>
      </c>
      <c r="GT26">
        <v>0</v>
      </c>
      <c r="GU26" t="s">
        <v>3</v>
      </c>
      <c r="GV26">
        <f>ROUND((GT26),6)</f>
        <v>0</v>
      </c>
      <c r="GW26">
        <v>1</v>
      </c>
      <c r="GX26">
        <f>ROUND(HC26*I26,2)</f>
        <v>0</v>
      </c>
      <c r="HA26">
        <v>0</v>
      </c>
      <c r="HB26">
        <v>0</v>
      </c>
      <c r="HC26">
        <f>GV26*GW26</f>
        <v>0</v>
      </c>
      <c r="HE26" t="s">
        <v>3</v>
      </c>
      <c r="HF26" t="s">
        <v>3</v>
      </c>
      <c r="HM26" t="s">
        <v>3</v>
      </c>
      <c r="HN26" t="s">
        <v>3</v>
      </c>
      <c r="HO26" t="s">
        <v>3</v>
      </c>
      <c r="HP26" t="s">
        <v>3</v>
      </c>
      <c r="HQ26" t="s">
        <v>3</v>
      </c>
      <c r="HS26">
        <v>0</v>
      </c>
      <c r="IK26">
        <v>0</v>
      </c>
    </row>
    <row r="28" spans="1:245" x14ac:dyDescent="0.2">
      <c r="A28" s="2">
        <v>51</v>
      </c>
      <c r="B28" s="2">
        <f>B20</f>
        <v>1</v>
      </c>
      <c r="C28" s="2">
        <f>A20</f>
        <v>3</v>
      </c>
      <c r="D28" s="2">
        <f>ROW(A20)</f>
        <v>20</v>
      </c>
      <c r="E28" s="2"/>
      <c r="F28" s="2" t="str">
        <f>IF(F20&lt;&gt;"",F20,"")</f>
        <v>Новая локальная смета</v>
      </c>
      <c r="G28" s="2" t="str">
        <f>IF(G20&lt;&gt;"",G20,"")</f>
        <v>Новая локальная смета</v>
      </c>
      <c r="H28" s="2">
        <v>0</v>
      </c>
      <c r="I28" s="2"/>
      <c r="J28" s="2"/>
      <c r="K28" s="2"/>
      <c r="L28" s="2"/>
      <c r="M28" s="2"/>
      <c r="N28" s="2"/>
      <c r="O28" s="2">
        <f t="shared" ref="O28:T28" si="18">ROUND(AB28,2)</f>
        <v>232304.39</v>
      </c>
      <c r="P28" s="2">
        <f t="shared" si="18"/>
        <v>0</v>
      </c>
      <c r="Q28" s="2">
        <f t="shared" si="18"/>
        <v>3791.06</v>
      </c>
      <c r="R28" s="2">
        <f t="shared" si="18"/>
        <v>1405.37</v>
      </c>
      <c r="S28" s="2">
        <f t="shared" si="18"/>
        <v>228513.33</v>
      </c>
      <c r="T28" s="2">
        <f t="shared" si="18"/>
        <v>0</v>
      </c>
      <c r="U28" s="2">
        <f>AH28</f>
        <v>216.6438</v>
      </c>
      <c r="V28" s="2">
        <f>AI28</f>
        <v>0</v>
      </c>
      <c r="W28" s="2">
        <f>ROUND(AJ28,2)</f>
        <v>0</v>
      </c>
      <c r="X28" s="2">
        <f>ROUND(AK28,2)</f>
        <v>238196.51</v>
      </c>
      <c r="Y28" s="2">
        <f>ROUND(AL28,2)</f>
        <v>121628.12</v>
      </c>
      <c r="Z28" s="2"/>
      <c r="AA28" s="2"/>
      <c r="AB28" s="2">
        <f>ROUND(SUMIF(AA24:AA26,"=431598784",O24:O26),2)</f>
        <v>232304.39</v>
      </c>
      <c r="AC28" s="2">
        <f>ROUND(SUMIF(AA24:AA26,"=431598784",P24:P26),2)</f>
        <v>0</v>
      </c>
      <c r="AD28" s="2">
        <f>ROUND(SUMIF(AA24:AA26,"=431598784",Q24:Q26),2)</f>
        <v>3791.06</v>
      </c>
      <c r="AE28" s="2">
        <f>ROUND(SUMIF(AA24:AA26,"=431598784",R24:R26),2)</f>
        <v>1405.37</v>
      </c>
      <c r="AF28" s="2">
        <f>ROUND(SUMIF(AA24:AA26,"=431598784",S24:S26),2)</f>
        <v>228513.33</v>
      </c>
      <c r="AG28" s="2">
        <f>ROUND(SUMIF(AA24:AA26,"=431598784",T24:T26),2)</f>
        <v>0</v>
      </c>
      <c r="AH28" s="2">
        <f>SUMIF(AA24:AA26,"=431598784",U24:U26)</f>
        <v>216.6438</v>
      </c>
      <c r="AI28" s="2">
        <f>SUMIF(AA24:AA26,"=431598784",V24:V26)</f>
        <v>0</v>
      </c>
      <c r="AJ28" s="2">
        <f>ROUND(SUMIF(AA24:AA26,"=431598784",W24:W26),2)</f>
        <v>0</v>
      </c>
      <c r="AK28" s="2">
        <f>ROUND(SUMIF(AA24:AA26,"=431598784",X24:X26),2)</f>
        <v>238196.51</v>
      </c>
      <c r="AL28" s="2">
        <f>ROUND(SUMIF(AA24:AA26,"=431598784",Y24:Y26),2)</f>
        <v>121628.12</v>
      </c>
      <c r="AM28" s="2"/>
      <c r="AN28" s="2"/>
      <c r="AO28" s="2">
        <f t="shared" ref="AO28:BD28" si="19">ROUND(BX28,2)</f>
        <v>0</v>
      </c>
      <c r="AP28" s="2">
        <f t="shared" si="19"/>
        <v>0</v>
      </c>
      <c r="AQ28" s="2">
        <f t="shared" si="19"/>
        <v>0</v>
      </c>
      <c r="AR28" s="2">
        <f t="shared" si="19"/>
        <v>592129.02</v>
      </c>
      <c r="AS28" s="2">
        <f t="shared" si="19"/>
        <v>592129.02</v>
      </c>
      <c r="AT28" s="2">
        <f t="shared" si="19"/>
        <v>0</v>
      </c>
      <c r="AU28" s="2">
        <f t="shared" si="19"/>
        <v>0</v>
      </c>
      <c r="AV28" s="2">
        <f t="shared" si="19"/>
        <v>0</v>
      </c>
      <c r="AW28" s="2">
        <f t="shared" si="19"/>
        <v>0</v>
      </c>
      <c r="AX28" s="2">
        <f t="shared" si="19"/>
        <v>0</v>
      </c>
      <c r="AY28" s="2">
        <f t="shared" si="19"/>
        <v>0</v>
      </c>
      <c r="AZ28" s="2">
        <f t="shared" si="19"/>
        <v>0</v>
      </c>
      <c r="BA28" s="2">
        <f t="shared" si="19"/>
        <v>0</v>
      </c>
      <c r="BB28" s="2">
        <f t="shared" si="19"/>
        <v>0</v>
      </c>
      <c r="BC28" s="2">
        <f t="shared" si="19"/>
        <v>0</v>
      </c>
      <c r="BD28" s="2">
        <f t="shared" si="19"/>
        <v>0</v>
      </c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>
        <f>ROUND(SUMIF(AA24:AA26,"=431598784",FQ24:FQ26),2)</f>
        <v>0</v>
      </c>
      <c r="BY28" s="2">
        <f>ROUND(SUMIF(AA24:AA26,"=431598784",FR24:FR26),2)</f>
        <v>0</v>
      </c>
      <c r="BZ28" s="2">
        <f>ROUND(SUMIF(AA24:AA26,"=431598784",GL24:GL26),2)</f>
        <v>0</v>
      </c>
      <c r="CA28" s="2">
        <f>ROUND(SUMIF(AA24:AA26,"=431598784",GM24:GM26),2)</f>
        <v>592129.02</v>
      </c>
      <c r="CB28" s="2">
        <f>ROUND(SUMIF(AA24:AA26,"=431598784",GN24:GN26),2)</f>
        <v>592129.02</v>
      </c>
      <c r="CC28" s="2">
        <f>ROUND(SUMIF(AA24:AA26,"=431598784",GO24:GO26),2)</f>
        <v>0</v>
      </c>
      <c r="CD28" s="2">
        <f>ROUND(SUMIF(AA24:AA26,"=431598784",GP24:GP26),2)</f>
        <v>0</v>
      </c>
      <c r="CE28" s="2">
        <f>AC28-BX28</f>
        <v>0</v>
      </c>
      <c r="CF28" s="2">
        <f>AC28-BY28</f>
        <v>0</v>
      </c>
      <c r="CG28" s="2">
        <f>BX28-BZ28</f>
        <v>0</v>
      </c>
      <c r="CH28" s="2">
        <f>AC28-BX28-BY28+BZ28</f>
        <v>0</v>
      </c>
      <c r="CI28" s="2">
        <f>BY28-BZ28</f>
        <v>0</v>
      </c>
      <c r="CJ28" s="2">
        <f>ROUND(SUMIF(AA24:AA26,"=431598784",GX24:GX26),2)</f>
        <v>0</v>
      </c>
      <c r="CK28" s="2">
        <f>ROUND(SUMIF(AA24:AA26,"=431598784",GY24:GY26),2)</f>
        <v>0</v>
      </c>
      <c r="CL28" s="2">
        <f>ROUND(SUMIF(AA24:AA26,"=431598784",GZ24:GZ26),2)</f>
        <v>0</v>
      </c>
      <c r="CM28" s="2">
        <f>ROUND(SUMIF(AA24:AA26,"=431598784",HD24:HD26),2)</f>
        <v>0</v>
      </c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>
        <v>0</v>
      </c>
    </row>
    <row r="30" spans="1:245" x14ac:dyDescent="0.2">
      <c r="A30" s="4">
        <v>50</v>
      </c>
      <c r="B30" s="4">
        <v>0</v>
      </c>
      <c r="C30" s="4">
        <v>0</v>
      </c>
      <c r="D30" s="4">
        <v>1</v>
      </c>
      <c r="E30" s="4">
        <v>201</v>
      </c>
      <c r="F30" s="4">
        <f>ROUND(Source!O28,O30)</f>
        <v>232304.39</v>
      </c>
      <c r="G30" s="4" t="s">
        <v>40</v>
      </c>
      <c r="H30" s="4" t="s">
        <v>41</v>
      </c>
      <c r="I30" s="4"/>
      <c r="J30" s="4"/>
      <c r="K30" s="4">
        <v>201</v>
      </c>
      <c r="L30" s="4">
        <v>1</v>
      </c>
      <c r="M30" s="4">
        <v>3</v>
      </c>
      <c r="N30" s="4" t="s">
        <v>3</v>
      </c>
      <c r="O30" s="4">
        <v>2</v>
      </c>
      <c r="P30" s="4"/>
      <c r="Q30" s="4"/>
      <c r="R30" s="4"/>
      <c r="S30" s="4"/>
      <c r="T30" s="4"/>
      <c r="U30" s="4"/>
      <c r="V30" s="4"/>
      <c r="W30" s="4">
        <v>232304.39</v>
      </c>
      <c r="X30" s="4">
        <v>1</v>
      </c>
      <c r="Y30" s="4">
        <v>232304.39</v>
      </c>
      <c r="Z30" s="4"/>
      <c r="AA30" s="4"/>
      <c r="AB30" s="4"/>
    </row>
    <row r="31" spans="1:245" x14ac:dyDescent="0.2">
      <c r="A31" s="4">
        <v>50</v>
      </c>
      <c r="B31" s="4">
        <v>0</v>
      </c>
      <c r="C31" s="4">
        <v>0</v>
      </c>
      <c r="D31" s="4">
        <v>1</v>
      </c>
      <c r="E31" s="4">
        <v>202</v>
      </c>
      <c r="F31" s="4">
        <f>ROUND(Source!P28,O31)</f>
        <v>0</v>
      </c>
      <c r="G31" s="4" t="s">
        <v>42</v>
      </c>
      <c r="H31" s="4" t="s">
        <v>43</v>
      </c>
      <c r="I31" s="4"/>
      <c r="J31" s="4"/>
      <c r="K31" s="4">
        <v>202</v>
      </c>
      <c r="L31" s="4">
        <v>2</v>
      </c>
      <c r="M31" s="4">
        <v>3</v>
      </c>
      <c r="N31" s="4" t="s">
        <v>3</v>
      </c>
      <c r="O31" s="4">
        <v>2</v>
      </c>
      <c r="P31" s="4"/>
      <c r="Q31" s="4"/>
      <c r="R31" s="4"/>
      <c r="S31" s="4"/>
      <c r="T31" s="4"/>
      <c r="U31" s="4"/>
      <c r="V31" s="4"/>
      <c r="W31" s="4">
        <v>0</v>
      </c>
      <c r="X31" s="4">
        <v>1</v>
      </c>
      <c r="Y31" s="4">
        <v>0</v>
      </c>
      <c r="Z31" s="4"/>
      <c r="AA31" s="4"/>
      <c r="AB31" s="4"/>
    </row>
    <row r="32" spans="1:245" x14ac:dyDescent="0.2">
      <c r="A32" s="4">
        <v>50</v>
      </c>
      <c r="B32" s="4">
        <v>0</v>
      </c>
      <c r="C32" s="4">
        <v>0</v>
      </c>
      <c r="D32" s="4">
        <v>1</v>
      </c>
      <c r="E32" s="4">
        <v>222</v>
      </c>
      <c r="F32" s="4">
        <f>ROUND(Source!AO28,O32)</f>
        <v>0</v>
      </c>
      <c r="G32" s="4" t="s">
        <v>44</v>
      </c>
      <c r="H32" s="4" t="s">
        <v>45</v>
      </c>
      <c r="I32" s="4"/>
      <c r="J32" s="4"/>
      <c r="K32" s="4">
        <v>222</v>
      </c>
      <c r="L32" s="4">
        <v>3</v>
      </c>
      <c r="M32" s="4">
        <v>3</v>
      </c>
      <c r="N32" s="4" t="s">
        <v>3</v>
      </c>
      <c r="O32" s="4">
        <v>2</v>
      </c>
      <c r="P32" s="4"/>
      <c r="Q32" s="4"/>
      <c r="R32" s="4"/>
      <c r="S32" s="4"/>
      <c r="T32" s="4"/>
      <c r="U32" s="4"/>
      <c r="V32" s="4"/>
      <c r="W32" s="4">
        <v>0</v>
      </c>
      <c r="X32" s="4">
        <v>1</v>
      </c>
      <c r="Y32" s="4">
        <v>0</v>
      </c>
      <c r="Z32" s="4"/>
      <c r="AA32" s="4"/>
      <c r="AB32" s="4"/>
    </row>
    <row r="33" spans="1:28" x14ac:dyDescent="0.2">
      <c r="A33" s="4">
        <v>50</v>
      </c>
      <c r="B33" s="4">
        <v>0</v>
      </c>
      <c r="C33" s="4">
        <v>0</v>
      </c>
      <c r="D33" s="4">
        <v>1</v>
      </c>
      <c r="E33" s="4">
        <v>225</v>
      </c>
      <c r="F33" s="4">
        <f>ROUND(Source!AV28,O33)</f>
        <v>0</v>
      </c>
      <c r="G33" s="4" t="s">
        <v>46</v>
      </c>
      <c r="H33" s="4" t="s">
        <v>47</v>
      </c>
      <c r="I33" s="4"/>
      <c r="J33" s="4"/>
      <c r="K33" s="4">
        <v>225</v>
      </c>
      <c r="L33" s="4">
        <v>4</v>
      </c>
      <c r="M33" s="4">
        <v>3</v>
      </c>
      <c r="N33" s="4" t="s">
        <v>3</v>
      </c>
      <c r="O33" s="4">
        <v>2</v>
      </c>
      <c r="P33" s="4"/>
      <c r="Q33" s="4"/>
      <c r="R33" s="4"/>
      <c r="S33" s="4"/>
      <c r="T33" s="4"/>
      <c r="U33" s="4"/>
      <c r="V33" s="4"/>
      <c r="W33" s="4">
        <v>0</v>
      </c>
      <c r="X33" s="4">
        <v>1</v>
      </c>
      <c r="Y33" s="4">
        <v>0</v>
      </c>
      <c r="Z33" s="4"/>
      <c r="AA33" s="4"/>
      <c r="AB33" s="4"/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226</v>
      </c>
      <c r="F34" s="4">
        <f>ROUND(Source!AW28,O34)</f>
        <v>0</v>
      </c>
      <c r="G34" s="4" t="s">
        <v>48</v>
      </c>
      <c r="H34" s="4" t="s">
        <v>49</v>
      </c>
      <c r="I34" s="4"/>
      <c r="J34" s="4"/>
      <c r="K34" s="4">
        <v>226</v>
      </c>
      <c r="L34" s="4">
        <v>5</v>
      </c>
      <c r="M34" s="4">
        <v>3</v>
      </c>
      <c r="N34" s="4" t="s">
        <v>3</v>
      </c>
      <c r="O34" s="4">
        <v>2</v>
      </c>
      <c r="P34" s="4"/>
      <c r="Q34" s="4"/>
      <c r="R34" s="4"/>
      <c r="S34" s="4"/>
      <c r="T34" s="4"/>
      <c r="U34" s="4"/>
      <c r="V34" s="4"/>
      <c r="W34" s="4">
        <v>0</v>
      </c>
      <c r="X34" s="4">
        <v>1</v>
      </c>
      <c r="Y34" s="4">
        <v>0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227</v>
      </c>
      <c r="F35" s="4">
        <f>ROUND(Source!AX28,O35)</f>
        <v>0</v>
      </c>
      <c r="G35" s="4" t="s">
        <v>50</v>
      </c>
      <c r="H35" s="4" t="s">
        <v>51</v>
      </c>
      <c r="I35" s="4"/>
      <c r="J35" s="4"/>
      <c r="K35" s="4">
        <v>227</v>
      </c>
      <c r="L35" s="4">
        <v>6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228</v>
      </c>
      <c r="F36" s="4">
        <f>ROUND(Source!AY28,O36)</f>
        <v>0</v>
      </c>
      <c r="G36" s="4" t="s">
        <v>52</v>
      </c>
      <c r="H36" s="4" t="s">
        <v>53</v>
      </c>
      <c r="I36" s="4"/>
      <c r="J36" s="4"/>
      <c r="K36" s="4">
        <v>228</v>
      </c>
      <c r="L36" s="4">
        <v>7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216</v>
      </c>
      <c r="F37" s="4">
        <f>ROUND(Source!AP28,O37)</f>
        <v>0</v>
      </c>
      <c r="G37" s="4" t="s">
        <v>54</v>
      </c>
      <c r="H37" s="4" t="s">
        <v>55</v>
      </c>
      <c r="I37" s="4"/>
      <c r="J37" s="4"/>
      <c r="K37" s="4">
        <v>216</v>
      </c>
      <c r="L37" s="4">
        <v>8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223</v>
      </c>
      <c r="F38" s="4">
        <f>ROUND(Source!AQ28,O38)</f>
        <v>0</v>
      </c>
      <c r="G38" s="4" t="s">
        <v>56</v>
      </c>
      <c r="H38" s="4" t="s">
        <v>57</v>
      </c>
      <c r="I38" s="4"/>
      <c r="J38" s="4"/>
      <c r="K38" s="4">
        <v>223</v>
      </c>
      <c r="L38" s="4">
        <v>9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229</v>
      </c>
      <c r="F39" s="4">
        <f>ROUND(Source!AZ28,O39)</f>
        <v>0</v>
      </c>
      <c r="G39" s="4" t="s">
        <v>58</v>
      </c>
      <c r="H39" s="4" t="s">
        <v>59</v>
      </c>
      <c r="I39" s="4"/>
      <c r="J39" s="4"/>
      <c r="K39" s="4">
        <v>229</v>
      </c>
      <c r="L39" s="4">
        <v>10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203</v>
      </c>
      <c r="F40" s="4">
        <f>ROUND(Source!Q28,O40)</f>
        <v>3791.06</v>
      </c>
      <c r="G40" s="4" t="s">
        <v>60</v>
      </c>
      <c r="H40" s="4" t="s">
        <v>61</v>
      </c>
      <c r="I40" s="4"/>
      <c r="J40" s="4"/>
      <c r="K40" s="4">
        <v>203</v>
      </c>
      <c r="L40" s="4">
        <v>11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3791.06</v>
      </c>
      <c r="X40" s="4">
        <v>1</v>
      </c>
      <c r="Y40" s="4">
        <v>3791.06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231</v>
      </c>
      <c r="F41" s="4">
        <f>ROUND(Source!BB28,O41)</f>
        <v>0</v>
      </c>
      <c r="G41" s="4" t="s">
        <v>62</v>
      </c>
      <c r="H41" s="4" t="s">
        <v>63</v>
      </c>
      <c r="I41" s="4"/>
      <c r="J41" s="4"/>
      <c r="K41" s="4">
        <v>231</v>
      </c>
      <c r="L41" s="4">
        <v>12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204</v>
      </c>
      <c r="F42" s="4">
        <f>ROUND(Source!R28,O42)</f>
        <v>1405.37</v>
      </c>
      <c r="G42" s="4" t="s">
        <v>64</v>
      </c>
      <c r="H42" s="4" t="s">
        <v>65</v>
      </c>
      <c r="I42" s="4"/>
      <c r="J42" s="4"/>
      <c r="K42" s="4">
        <v>204</v>
      </c>
      <c r="L42" s="4">
        <v>13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1405.37</v>
      </c>
      <c r="X42" s="4">
        <v>1</v>
      </c>
      <c r="Y42" s="4">
        <v>1405.37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205</v>
      </c>
      <c r="F43" s="4">
        <f>ROUND(Source!S28,O43)</f>
        <v>228513.33</v>
      </c>
      <c r="G43" s="4" t="s">
        <v>66</v>
      </c>
      <c r="H43" s="4" t="s">
        <v>67</v>
      </c>
      <c r="I43" s="4"/>
      <c r="J43" s="4"/>
      <c r="K43" s="4">
        <v>205</v>
      </c>
      <c r="L43" s="4">
        <v>14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228513.33</v>
      </c>
      <c r="X43" s="4">
        <v>1</v>
      </c>
      <c r="Y43" s="4">
        <v>228513.33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232</v>
      </c>
      <c r="F44" s="4">
        <f>ROUND(Source!BC28,O44)</f>
        <v>0</v>
      </c>
      <c r="G44" s="4" t="s">
        <v>68</v>
      </c>
      <c r="H44" s="4" t="s">
        <v>69</v>
      </c>
      <c r="I44" s="4"/>
      <c r="J44" s="4"/>
      <c r="K44" s="4">
        <v>232</v>
      </c>
      <c r="L44" s="4">
        <v>15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214</v>
      </c>
      <c r="F45" s="4">
        <f>ROUND(Source!AS28,O45)</f>
        <v>592129.02</v>
      </c>
      <c r="G45" s="4" t="s">
        <v>70</v>
      </c>
      <c r="H45" s="4" t="s">
        <v>71</v>
      </c>
      <c r="I45" s="4"/>
      <c r="J45" s="4"/>
      <c r="K45" s="4">
        <v>214</v>
      </c>
      <c r="L45" s="4">
        <v>16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592129.02</v>
      </c>
      <c r="X45" s="4">
        <v>1</v>
      </c>
      <c r="Y45" s="4">
        <v>592129.02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215</v>
      </c>
      <c r="F46" s="4">
        <f>ROUND(Source!AT28,O46)</f>
        <v>0</v>
      </c>
      <c r="G46" s="4" t="s">
        <v>72</v>
      </c>
      <c r="H46" s="4" t="s">
        <v>73</v>
      </c>
      <c r="I46" s="4"/>
      <c r="J46" s="4"/>
      <c r="K46" s="4">
        <v>215</v>
      </c>
      <c r="L46" s="4">
        <v>17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217</v>
      </c>
      <c r="F47" s="4">
        <f>ROUND(Source!AU28,O47)</f>
        <v>0</v>
      </c>
      <c r="G47" s="4" t="s">
        <v>74</v>
      </c>
      <c r="H47" s="4" t="s">
        <v>75</v>
      </c>
      <c r="I47" s="4"/>
      <c r="J47" s="4"/>
      <c r="K47" s="4">
        <v>217</v>
      </c>
      <c r="L47" s="4">
        <v>18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230</v>
      </c>
      <c r="F48" s="4">
        <f>ROUND(Source!BA28,O48)</f>
        <v>0</v>
      </c>
      <c r="G48" s="4" t="s">
        <v>76</v>
      </c>
      <c r="H48" s="4" t="s">
        <v>77</v>
      </c>
      <c r="I48" s="4"/>
      <c r="J48" s="4"/>
      <c r="K48" s="4">
        <v>230</v>
      </c>
      <c r="L48" s="4">
        <v>19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206</v>
      </c>
      <c r="F49" s="4">
        <f>ROUND(Source!T28,O49)</f>
        <v>0</v>
      </c>
      <c r="G49" s="4" t="s">
        <v>78</v>
      </c>
      <c r="H49" s="4" t="s">
        <v>79</v>
      </c>
      <c r="I49" s="4"/>
      <c r="J49" s="4"/>
      <c r="K49" s="4">
        <v>206</v>
      </c>
      <c r="L49" s="4">
        <v>20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207</v>
      </c>
      <c r="F50" s="4">
        <f>Source!U28</f>
        <v>216.6438</v>
      </c>
      <c r="G50" s="4" t="s">
        <v>80</v>
      </c>
      <c r="H50" s="4" t="s">
        <v>81</v>
      </c>
      <c r="I50" s="4"/>
      <c r="J50" s="4"/>
      <c r="K50" s="4">
        <v>207</v>
      </c>
      <c r="L50" s="4">
        <v>21</v>
      </c>
      <c r="M50" s="4">
        <v>3</v>
      </c>
      <c r="N50" s="4" t="s">
        <v>3</v>
      </c>
      <c r="O50" s="4">
        <v>-1</v>
      </c>
      <c r="P50" s="4"/>
      <c r="Q50" s="4"/>
      <c r="R50" s="4"/>
      <c r="S50" s="4"/>
      <c r="T50" s="4"/>
      <c r="U50" s="4"/>
      <c r="V50" s="4"/>
      <c r="W50" s="4">
        <v>216.6438</v>
      </c>
      <c r="X50" s="4">
        <v>1</v>
      </c>
      <c r="Y50" s="4">
        <v>216.6438</v>
      </c>
      <c r="Z50" s="4"/>
      <c r="AA50" s="4"/>
      <c r="AB50" s="4"/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208</v>
      </c>
      <c r="F51" s="4">
        <f>Source!V28</f>
        <v>0</v>
      </c>
      <c r="G51" s="4" t="s">
        <v>82</v>
      </c>
      <c r="H51" s="4" t="s">
        <v>83</v>
      </c>
      <c r="I51" s="4"/>
      <c r="J51" s="4"/>
      <c r="K51" s="4">
        <v>208</v>
      </c>
      <c r="L51" s="4">
        <v>22</v>
      </c>
      <c r="M51" s="4">
        <v>3</v>
      </c>
      <c r="N51" s="4" t="s">
        <v>3</v>
      </c>
      <c r="O51" s="4">
        <v>-1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209</v>
      </c>
      <c r="F52" s="4">
        <f>ROUND(Source!W28,O52)</f>
        <v>0</v>
      </c>
      <c r="G52" s="4" t="s">
        <v>84</v>
      </c>
      <c r="H52" s="4" t="s">
        <v>85</v>
      </c>
      <c r="I52" s="4"/>
      <c r="J52" s="4"/>
      <c r="K52" s="4">
        <v>209</v>
      </c>
      <c r="L52" s="4">
        <v>23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233</v>
      </c>
      <c r="F53" s="4">
        <f>ROUND(Source!BD28,O53)</f>
        <v>0</v>
      </c>
      <c r="G53" s="4" t="s">
        <v>86</v>
      </c>
      <c r="H53" s="4" t="s">
        <v>87</v>
      </c>
      <c r="I53" s="4"/>
      <c r="J53" s="4"/>
      <c r="K53" s="4">
        <v>233</v>
      </c>
      <c r="L53" s="4">
        <v>24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210</v>
      </c>
      <c r="F54" s="4">
        <f>ROUND(Source!X28,O54)</f>
        <v>238196.51</v>
      </c>
      <c r="G54" s="4" t="s">
        <v>88</v>
      </c>
      <c r="H54" s="4" t="s">
        <v>89</v>
      </c>
      <c r="I54" s="4"/>
      <c r="J54" s="4"/>
      <c r="K54" s="4">
        <v>210</v>
      </c>
      <c r="L54" s="4">
        <v>25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238196.51</v>
      </c>
      <c r="X54" s="4">
        <v>1</v>
      </c>
      <c r="Y54" s="4">
        <v>238196.51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211</v>
      </c>
      <c r="F55" s="4">
        <f>ROUND(Source!Y28,O55)</f>
        <v>121628.12</v>
      </c>
      <c r="G55" s="4" t="s">
        <v>90</v>
      </c>
      <c r="H55" s="4" t="s">
        <v>91</v>
      </c>
      <c r="I55" s="4"/>
      <c r="J55" s="4"/>
      <c r="K55" s="4">
        <v>211</v>
      </c>
      <c r="L55" s="4">
        <v>26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121628.12</v>
      </c>
      <c r="X55" s="4">
        <v>1</v>
      </c>
      <c r="Y55" s="4">
        <v>121628.12</v>
      </c>
      <c r="Z55" s="4"/>
      <c r="AA55" s="4"/>
      <c r="AB55" s="4"/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224</v>
      </c>
      <c r="F56" s="4">
        <f>ROUND(Source!AR28,O56)</f>
        <v>592129.02</v>
      </c>
      <c r="G56" s="4" t="s">
        <v>92</v>
      </c>
      <c r="H56" s="4" t="s">
        <v>93</v>
      </c>
      <c r="I56" s="4"/>
      <c r="J56" s="4"/>
      <c r="K56" s="4">
        <v>224</v>
      </c>
      <c r="L56" s="4">
        <v>27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592129.02</v>
      </c>
      <c r="X56" s="4">
        <v>1</v>
      </c>
      <c r="Y56" s="4">
        <v>592129.02</v>
      </c>
      <c r="Z56" s="4"/>
      <c r="AA56" s="4"/>
      <c r="AB56" s="4"/>
    </row>
    <row r="57" spans="1:206" x14ac:dyDescent="0.2">
      <c r="A57" s="4">
        <v>50</v>
      </c>
      <c r="B57" s="4">
        <v>1</v>
      </c>
      <c r="C57" s="4">
        <v>0</v>
      </c>
      <c r="D57" s="4">
        <v>2</v>
      </c>
      <c r="E57" s="4">
        <v>0</v>
      </c>
      <c r="F57" s="4">
        <f>ROUND(F56*0.42,O57)</f>
        <v>248694.19</v>
      </c>
      <c r="G57" s="4" t="s">
        <v>94</v>
      </c>
      <c r="H57" s="4" t="s">
        <v>95</v>
      </c>
      <c r="I57" s="4"/>
      <c r="J57" s="4"/>
      <c r="K57" s="4">
        <v>212</v>
      </c>
      <c r="L57" s="4">
        <v>28</v>
      </c>
      <c r="M57" s="4">
        <v>0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248694.19</v>
      </c>
      <c r="X57" s="4">
        <v>1</v>
      </c>
      <c r="Y57" s="4">
        <v>248694.19</v>
      </c>
      <c r="Z57" s="4"/>
      <c r="AA57" s="4"/>
      <c r="AB57" s="4"/>
    </row>
    <row r="58" spans="1:206" x14ac:dyDescent="0.2">
      <c r="A58" s="4">
        <v>50</v>
      </c>
      <c r="B58" s="4">
        <v>1</v>
      </c>
      <c r="C58" s="4">
        <v>0</v>
      </c>
      <c r="D58" s="4">
        <v>2</v>
      </c>
      <c r="E58" s="4">
        <v>0</v>
      </c>
      <c r="F58" s="4">
        <f>ROUND(F57*0.22,O58)</f>
        <v>54712.72</v>
      </c>
      <c r="G58" s="4" t="s">
        <v>96</v>
      </c>
      <c r="H58" s="4" t="s">
        <v>97</v>
      </c>
      <c r="I58" s="4"/>
      <c r="J58" s="4"/>
      <c r="K58" s="4">
        <v>212</v>
      </c>
      <c r="L58" s="4">
        <v>33</v>
      </c>
      <c r="M58" s="4">
        <v>0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54712.72</v>
      </c>
      <c r="X58" s="4">
        <v>1</v>
      </c>
      <c r="Y58" s="4">
        <v>54712.72</v>
      </c>
      <c r="Z58" s="4"/>
      <c r="AA58" s="4"/>
      <c r="AB58" s="4"/>
    </row>
    <row r="59" spans="1:206" x14ac:dyDescent="0.2">
      <c r="A59" s="4">
        <v>50</v>
      </c>
      <c r="B59" s="4">
        <v>1</v>
      </c>
      <c r="C59" s="4">
        <v>0</v>
      </c>
      <c r="D59" s="4">
        <v>2</v>
      </c>
      <c r="E59" s="4">
        <v>0</v>
      </c>
      <c r="F59" s="4">
        <f>ROUND(F57+F58,O59)</f>
        <v>303406.90999999997</v>
      </c>
      <c r="G59" s="4" t="s">
        <v>98</v>
      </c>
      <c r="H59" s="4" t="s">
        <v>99</v>
      </c>
      <c r="I59" s="4"/>
      <c r="J59" s="4"/>
      <c r="K59" s="4">
        <v>212</v>
      </c>
      <c r="L59" s="4">
        <v>34</v>
      </c>
      <c r="M59" s="4">
        <v>0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303406.90999999997</v>
      </c>
      <c r="X59" s="4">
        <v>1</v>
      </c>
      <c r="Y59" s="4">
        <v>303406.90999999997</v>
      </c>
      <c r="Z59" s="4"/>
      <c r="AA59" s="4"/>
      <c r="AB59" s="4"/>
    </row>
    <row r="61" spans="1:206" x14ac:dyDescent="0.2">
      <c r="A61" s="2">
        <v>51</v>
      </c>
      <c r="B61" s="2">
        <f>B12</f>
        <v>117</v>
      </c>
      <c r="C61" s="2">
        <f>A12</f>
        <v>1</v>
      </c>
      <c r="D61" s="2">
        <f>ROW(A12)</f>
        <v>12</v>
      </c>
      <c r="E61" s="2"/>
      <c r="F61" s="2" t="str">
        <f>IF(F12&lt;&gt;"",F12,"")</f>
        <v/>
      </c>
      <c r="G61" s="2" t="str">
        <f>IF(G12&lt;&gt;"",G12,"")</f>
        <v>Промывка cистем отопления Садовническая, д.36</v>
      </c>
      <c r="H61" s="2">
        <v>0</v>
      </c>
      <c r="I61" s="2"/>
      <c r="J61" s="2"/>
      <c r="K61" s="2"/>
      <c r="L61" s="2"/>
      <c r="M61" s="2"/>
      <c r="N61" s="2"/>
      <c r="O61" s="2">
        <f t="shared" ref="O61:T61" si="20">ROUND(O28,2)</f>
        <v>232304.39</v>
      </c>
      <c r="P61" s="2">
        <f t="shared" si="20"/>
        <v>0</v>
      </c>
      <c r="Q61" s="2">
        <f t="shared" si="20"/>
        <v>3791.06</v>
      </c>
      <c r="R61" s="2">
        <f t="shared" si="20"/>
        <v>1405.37</v>
      </c>
      <c r="S61" s="2">
        <f t="shared" si="20"/>
        <v>228513.33</v>
      </c>
      <c r="T61" s="2">
        <f t="shared" si="20"/>
        <v>0</v>
      </c>
      <c r="U61" s="2">
        <f>U28</f>
        <v>216.6438</v>
      </c>
      <c r="V61" s="2">
        <f>V28</f>
        <v>0</v>
      </c>
      <c r="W61" s="2">
        <f>ROUND(W28,2)</f>
        <v>0</v>
      </c>
      <c r="X61" s="2">
        <f>ROUND(X28,2)</f>
        <v>238196.51</v>
      </c>
      <c r="Y61" s="2">
        <f>ROUND(Y28,2)</f>
        <v>121628.12</v>
      </c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>
        <f t="shared" ref="AO61:BD61" si="21">ROUND(AO28,2)</f>
        <v>0</v>
      </c>
      <c r="AP61" s="2">
        <f t="shared" si="21"/>
        <v>0</v>
      </c>
      <c r="AQ61" s="2">
        <f t="shared" si="21"/>
        <v>0</v>
      </c>
      <c r="AR61" s="2">
        <f t="shared" si="21"/>
        <v>592129.02</v>
      </c>
      <c r="AS61" s="2">
        <f t="shared" si="21"/>
        <v>592129.02</v>
      </c>
      <c r="AT61" s="2">
        <f t="shared" si="21"/>
        <v>0</v>
      </c>
      <c r="AU61" s="2">
        <f t="shared" si="21"/>
        <v>0</v>
      </c>
      <c r="AV61" s="2">
        <f t="shared" si="21"/>
        <v>0</v>
      </c>
      <c r="AW61" s="2">
        <f t="shared" si="21"/>
        <v>0</v>
      </c>
      <c r="AX61" s="2">
        <f t="shared" si="21"/>
        <v>0</v>
      </c>
      <c r="AY61" s="2">
        <f t="shared" si="21"/>
        <v>0</v>
      </c>
      <c r="AZ61" s="2">
        <f t="shared" si="21"/>
        <v>0</v>
      </c>
      <c r="BA61" s="2">
        <f t="shared" si="21"/>
        <v>0</v>
      </c>
      <c r="BB61" s="2">
        <f t="shared" si="21"/>
        <v>0</v>
      </c>
      <c r="BC61" s="2">
        <f t="shared" si="21"/>
        <v>0</v>
      </c>
      <c r="BD61" s="2">
        <f t="shared" si="21"/>
        <v>0</v>
      </c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>
        <v>0</v>
      </c>
    </row>
    <row r="63" spans="1:206" x14ac:dyDescent="0.2">
      <c r="A63" s="4">
        <v>50</v>
      </c>
      <c r="B63" s="4">
        <v>0</v>
      </c>
      <c r="C63" s="4">
        <v>0</v>
      </c>
      <c r="D63" s="4">
        <v>1</v>
      </c>
      <c r="E63" s="4">
        <v>201</v>
      </c>
      <c r="F63" s="4">
        <f>ROUND(Source!O61,O63)</f>
        <v>232304.39</v>
      </c>
      <c r="G63" s="4" t="s">
        <v>40</v>
      </c>
      <c r="H63" s="4" t="s">
        <v>41</v>
      </c>
      <c r="I63" s="4"/>
      <c r="J63" s="4"/>
      <c r="K63" s="4">
        <v>201</v>
      </c>
      <c r="L63" s="4">
        <v>2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232304.39</v>
      </c>
      <c r="X63" s="4">
        <v>1</v>
      </c>
      <c r="Y63" s="4">
        <v>232304.39</v>
      </c>
      <c r="Z63" s="4"/>
      <c r="AA63" s="4"/>
      <c r="AB63" s="4"/>
    </row>
    <row r="64" spans="1:206" x14ac:dyDescent="0.2">
      <c r="A64" s="4">
        <v>50</v>
      </c>
      <c r="B64" s="4">
        <v>0</v>
      </c>
      <c r="C64" s="4">
        <v>0</v>
      </c>
      <c r="D64" s="4">
        <v>1</v>
      </c>
      <c r="E64" s="4">
        <v>202</v>
      </c>
      <c r="F64" s="4">
        <f>ROUND(Source!P61,O64)</f>
        <v>0</v>
      </c>
      <c r="G64" s="4" t="s">
        <v>42</v>
      </c>
      <c r="H64" s="4" t="s">
        <v>43</v>
      </c>
      <c r="I64" s="4"/>
      <c r="J64" s="4"/>
      <c r="K64" s="4">
        <v>202</v>
      </c>
      <c r="L64" s="4">
        <v>3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222</v>
      </c>
      <c r="F65" s="4">
        <f>ROUND(Source!AO61,O65)</f>
        <v>0</v>
      </c>
      <c r="G65" s="4" t="s">
        <v>44</v>
      </c>
      <c r="H65" s="4" t="s">
        <v>45</v>
      </c>
      <c r="I65" s="4"/>
      <c r="J65" s="4"/>
      <c r="K65" s="4">
        <v>222</v>
      </c>
      <c r="L65" s="4">
        <v>4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225</v>
      </c>
      <c r="F66" s="4">
        <f>ROUND(Source!AV61,O66)</f>
        <v>0</v>
      </c>
      <c r="G66" s="4" t="s">
        <v>46</v>
      </c>
      <c r="H66" s="4" t="s">
        <v>47</v>
      </c>
      <c r="I66" s="4"/>
      <c r="J66" s="4"/>
      <c r="K66" s="4">
        <v>225</v>
      </c>
      <c r="L66" s="4">
        <v>5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226</v>
      </c>
      <c r="F67" s="4">
        <f>ROUND(Source!AW61,O67)</f>
        <v>0</v>
      </c>
      <c r="G67" s="4" t="s">
        <v>48</v>
      </c>
      <c r="H67" s="4" t="s">
        <v>49</v>
      </c>
      <c r="I67" s="4"/>
      <c r="J67" s="4"/>
      <c r="K67" s="4">
        <v>226</v>
      </c>
      <c r="L67" s="4">
        <v>6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227</v>
      </c>
      <c r="F68" s="4">
        <f>ROUND(Source!AX61,O68)</f>
        <v>0</v>
      </c>
      <c r="G68" s="4" t="s">
        <v>50</v>
      </c>
      <c r="H68" s="4" t="s">
        <v>51</v>
      </c>
      <c r="I68" s="4"/>
      <c r="J68" s="4"/>
      <c r="K68" s="4">
        <v>227</v>
      </c>
      <c r="L68" s="4">
        <v>7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228</v>
      </c>
      <c r="F69" s="4">
        <f>ROUND(Source!AY61,O69)</f>
        <v>0</v>
      </c>
      <c r="G69" s="4" t="s">
        <v>52</v>
      </c>
      <c r="H69" s="4" t="s">
        <v>53</v>
      </c>
      <c r="I69" s="4"/>
      <c r="J69" s="4"/>
      <c r="K69" s="4">
        <v>228</v>
      </c>
      <c r="L69" s="4">
        <v>8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216</v>
      </c>
      <c r="F70" s="4">
        <f>ROUND(Source!AP61,O70)</f>
        <v>0</v>
      </c>
      <c r="G70" s="4" t="s">
        <v>54</v>
      </c>
      <c r="H70" s="4" t="s">
        <v>55</v>
      </c>
      <c r="I70" s="4"/>
      <c r="J70" s="4"/>
      <c r="K70" s="4">
        <v>216</v>
      </c>
      <c r="L70" s="4">
        <v>9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223</v>
      </c>
      <c r="F71" s="4">
        <f>ROUND(Source!AQ61,O71)</f>
        <v>0</v>
      </c>
      <c r="G71" s="4" t="s">
        <v>56</v>
      </c>
      <c r="H71" s="4" t="s">
        <v>57</v>
      </c>
      <c r="I71" s="4"/>
      <c r="J71" s="4"/>
      <c r="K71" s="4">
        <v>223</v>
      </c>
      <c r="L71" s="4">
        <v>10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229</v>
      </c>
      <c r="F72" s="4">
        <f>ROUND(Source!AZ61,O72)</f>
        <v>0</v>
      </c>
      <c r="G72" s="4" t="s">
        <v>58</v>
      </c>
      <c r="H72" s="4" t="s">
        <v>59</v>
      </c>
      <c r="I72" s="4"/>
      <c r="J72" s="4"/>
      <c r="K72" s="4">
        <v>229</v>
      </c>
      <c r="L72" s="4">
        <v>11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203</v>
      </c>
      <c r="F73" s="4">
        <f>ROUND(Source!Q61,O73)</f>
        <v>3791.06</v>
      </c>
      <c r="G73" s="4" t="s">
        <v>60</v>
      </c>
      <c r="H73" s="4" t="s">
        <v>61</v>
      </c>
      <c r="I73" s="4"/>
      <c r="J73" s="4"/>
      <c r="K73" s="4">
        <v>203</v>
      </c>
      <c r="L73" s="4">
        <v>12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3791.06</v>
      </c>
      <c r="X73" s="4">
        <v>1</v>
      </c>
      <c r="Y73" s="4">
        <v>3791.06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231</v>
      </c>
      <c r="F74" s="4">
        <f>ROUND(Source!BB61,O74)</f>
        <v>0</v>
      </c>
      <c r="G74" s="4" t="s">
        <v>62</v>
      </c>
      <c r="H74" s="4" t="s">
        <v>63</v>
      </c>
      <c r="I74" s="4"/>
      <c r="J74" s="4"/>
      <c r="K74" s="4">
        <v>231</v>
      </c>
      <c r="L74" s="4">
        <v>13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204</v>
      </c>
      <c r="F75" s="4">
        <f>ROUND(Source!R61,O75)</f>
        <v>1405.37</v>
      </c>
      <c r="G75" s="4" t="s">
        <v>64</v>
      </c>
      <c r="H75" s="4" t="s">
        <v>65</v>
      </c>
      <c r="I75" s="4"/>
      <c r="J75" s="4"/>
      <c r="K75" s="4">
        <v>204</v>
      </c>
      <c r="L75" s="4">
        <v>14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1405.37</v>
      </c>
      <c r="X75" s="4">
        <v>1</v>
      </c>
      <c r="Y75" s="4">
        <v>1405.37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205</v>
      </c>
      <c r="F76" s="4">
        <f>ROUND(Source!S61,O76)</f>
        <v>228513.33</v>
      </c>
      <c r="G76" s="4" t="s">
        <v>66</v>
      </c>
      <c r="H76" s="4" t="s">
        <v>67</v>
      </c>
      <c r="I76" s="4"/>
      <c r="J76" s="4"/>
      <c r="K76" s="4">
        <v>205</v>
      </c>
      <c r="L76" s="4">
        <v>15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228513.33</v>
      </c>
      <c r="X76" s="4">
        <v>1</v>
      </c>
      <c r="Y76" s="4">
        <v>228513.33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232</v>
      </c>
      <c r="F77" s="4">
        <f>ROUND(Source!BC61,O77)</f>
        <v>0</v>
      </c>
      <c r="G77" s="4" t="s">
        <v>68</v>
      </c>
      <c r="H77" s="4" t="s">
        <v>69</v>
      </c>
      <c r="I77" s="4"/>
      <c r="J77" s="4"/>
      <c r="K77" s="4">
        <v>232</v>
      </c>
      <c r="L77" s="4">
        <v>16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214</v>
      </c>
      <c r="F78" s="4">
        <f>ROUND(Source!AS61,O78)</f>
        <v>592129.02</v>
      </c>
      <c r="G78" s="4" t="s">
        <v>70</v>
      </c>
      <c r="H78" s="4" t="s">
        <v>71</v>
      </c>
      <c r="I78" s="4"/>
      <c r="J78" s="4"/>
      <c r="K78" s="4">
        <v>214</v>
      </c>
      <c r="L78" s="4">
        <v>17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592129.02</v>
      </c>
      <c r="X78" s="4">
        <v>1</v>
      </c>
      <c r="Y78" s="4">
        <v>592129.02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215</v>
      </c>
      <c r="F79" s="4">
        <f>ROUND(Source!AT61,O79)</f>
        <v>0</v>
      </c>
      <c r="G79" s="4" t="s">
        <v>72</v>
      </c>
      <c r="H79" s="4" t="s">
        <v>73</v>
      </c>
      <c r="I79" s="4"/>
      <c r="J79" s="4"/>
      <c r="K79" s="4">
        <v>215</v>
      </c>
      <c r="L79" s="4">
        <v>18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217</v>
      </c>
      <c r="F80" s="4">
        <f>ROUND(Source!AU61,O80)</f>
        <v>0</v>
      </c>
      <c r="G80" s="4" t="s">
        <v>74</v>
      </c>
      <c r="H80" s="4" t="s">
        <v>75</v>
      </c>
      <c r="I80" s="4"/>
      <c r="J80" s="4"/>
      <c r="K80" s="4">
        <v>217</v>
      </c>
      <c r="L80" s="4">
        <v>19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230</v>
      </c>
      <c r="F81" s="4">
        <f>ROUND(Source!BA61,O81)</f>
        <v>0</v>
      </c>
      <c r="G81" s="4" t="s">
        <v>76</v>
      </c>
      <c r="H81" s="4" t="s">
        <v>77</v>
      </c>
      <c r="I81" s="4"/>
      <c r="J81" s="4"/>
      <c r="K81" s="4">
        <v>230</v>
      </c>
      <c r="L81" s="4">
        <v>20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206</v>
      </c>
      <c r="F82" s="4">
        <f>ROUND(Source!T61,O82)</f>
        <v>0</v>
      </c>
      <c r="G82" s="4" t="s">
        <v>78</v>
      </c>
      <c r="H82" s="4" t="s">
        <v>79</v>
      </c>
      <c r="I82" s="4"/>
      <c r="J82" s="4"/>
      <c r="K82" s="4">
        <v>206</v>
      </c>
      <c r="L82" s="4">
        <v>21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207</v>
      </c>
      <c r="F83" s="4">
        <f>Source!U61</f>
        <v>216.6438</v>
      </c>
      <c r="G83" s="4" t="s">
        <v>80</v>
      </c>
      <c r="H83" s="4" t="s">
        <v>81</v>
      </c>
      <c r="I83" s="4"/>
      <c r="J83" s="4"/>
      <c r="K83" s="4">
        <v>207</v>
      </c>
      <c r="L83" s="4">
        <v>22</v>
      </c>
      <c r="M83" s="4">
        <v>3</v>
      </c>
      <c r="N83" s="4" t="s">
        <v>3</v>
      </c>
      <c r="O83" s="4">
        <v>-1</v>
      </c>
      <c r="P83" s="4"/>
      <c r="Q83" s="4"/>
      <c r="R83" s="4"/>
      <c r="S83" s="4"/>
      <c r="T83" s="4"/>
      <c r="U83" s="4"/>
      <c r="V83" s="4"/>
      <c r="W83" s="4">
        <v>216.6438</v>
      </c>
      <c r="X83" s="4">
        <v>1</v>
      </c>
      <c r="Y83" s="4">
        <v>216.6438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208</v>
      </c>
      <c r="F84" s="4">
        <f>Source!V61</f>
        <v>0</v>
      </c>
      <c r="G84" s="4" t="s">
        <v>82</v>
      </c>
      <c r="H84" s="4" t="s">
        <v>83</v>
      </c>
      <c r="I84" s="4"/>
      <c r="J84" s="4"/>
      <c r="K84" s="4">
        <v>208</v>
      </c>
      <c r="L84" s="4">
        <v>23</v>
      </c>
      <c r="M84" s="4">
        <v>3</v>
      </c>
      <c r="N84" s="4" t="s">
        <v>3</v>
      </c>
      <c r="O84" s="4">
        <v>-1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209</v>
      </c>
      <c r="F85" s="4">
        <f>ROUND(Source!W61,O85)</f>
        <v>0</v>
      </c>
      <c r="G85" s="4" t="s">
        <v>84</v>
      </c>
      <c r="H85" s="4" t="s">
        <v>85</v>
      </c>
      <c r="I85" s="4"/>
      <c r="J85" s="4"/>
      <c r="K85" s="4">
        <v>209</v>
      </c>
      <c r="L85" s="4">
        <v>24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233</v>
      </c>
      <c r="F86" s="4">
        <f>ROUND(Source!BD61,O86)</f>
        <v>0</v>
      </c>
      <c r="G86" s="4" t="s">
        <v>86</v>
      </c>
      <c r="H86" s="4" t="s">
        <v>87</v>
      </c>
      <c r="I86" s="4"/>
      <c r="J86" s="4"/>
      <c r="K86" s="4">
        <v>233</v>
      </c>
      <c r="L86" s="4">
        <v>25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210</v>
      </c>
      <c r="F87" s="4">
        <f>ROUND(Source!X61,O87)</f>
        <v>238196.51</v>
      </c>
      <c r="G87" s="4" t="s">
        <v>88</v>
      </c>
      <c r="H87" s="4" t="s">
        <v>89</v>
      </c>
      <c r="I87" s="4"/>
      <c r="J87" s="4"/>
      <c r="K87" s="4">
        <v>210</v>
      </c>
      <c r="L87" s="4">
        <v>26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238196.51</v>
      </c>
      <c r="X87" s="4">
        <v>1</v>
      </c>
      <c r="Y87" s="4">
        <v>238196.51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211</v>
      </c>
      <c r="F88" s="4">
        <f>ROUND(Source!Y61,O88)</f>
        <v>121628.12</v>
      </c>
      <c r="G88" s="4" t="s">
        <v>90</v>
      </c>
      <c r="H88" s="4" t="s">
        <v>91</v>
      </c>
      <c r="I88" s="4"/>
      <c r="J88" s="4"/>
      <c r="K88" s="4">
        <v>211</v>
      </c>
      <c r="L88" s="4">
        <v>27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121628.12</v>
      </c>
      <c r="X88" s="4">
        <v>1</v>
      </c>
      <c r="Y88" s="4">
        <v>121628.12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224</v>
      </c>
      <c r="F89" s="4">
        <f>ROUND(Source!AR61,O89)</f>
        <v>592129.02</v>
      </c>
      <c r="G89" s="4" t="s">
        <v>92</v>
      </c>
      <c r="H89" s="4" t="s">
        <v>93</v>
      </c>
      <c r="I89" s="4"/>
      <c r="J89" s="4"/>
      <c r="K89" s="4">
        <v>224</v>
      </c>
      <c r="L89" s="4">
        <v>28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592129.02</v>
      </c>
      <c r="X89" s="4">
        <v>1</v>
      </c>
      <c r="Y89" s="4">
        <v>592129.02</v>
      </c>
      <c r="Z89" s="4"/>
      <c r="AA89" s="4"/>
      <c r="AB89" s="4"/>
    </row>
    <row r="91" spans="1:28" x14ac:dyDescent="0.2">
      <c r="A91" s="5">
        <v>61</v>
      </c>
      <c r="B91" s="5"/>
      <c r="C91" s="5"/>
      <c r="D91" s="5"/>
      <c r="E91" s="5"/>
      <c r="F91" s="5">
        <v>10</v>
      </c>
      <c r="G91" s="5" t="s">
        <v>100</v>
      </c>
      <c r="H91" s="5" t="s">
        <v>101</v>
      </c>
    </row>
    <row r="92" spans="1:28" x14ac:dyDescent="0.2">
      <c r="A92" s="5">
        <v>61</v>
      </c>
      <c r="B92" s="5"/>
      <c r="C92" s="5"/>
      <c r="D92" s="5"/>
      <c r="E92" s="5"/>
      <c r="F92" s="5">
        <v>1900</v>
      </c>
      <c r="G92" s="5" t="s">
        <v>102</v>
      </c>
      <c r="H92" s="5" t="s">
        <v>103</v>
      </c>
    </row>
    <row r="93" spans="1:28" x14ac:dyDescent="0.2">
      <c r="A93" s="5">
        <v>61</v>
      </c>
      <c r="B93" s="5"/>
      <c r="C93" s="5"/>
      <c r="D93" s="5"/>
      <c r="E93" s="5"/>
      <c r="F93" s="5">
        <v>1800</v>
      </c>
      <c r="G93" s="5" t="s">
        <v>104</v>
      </c>
      <c r="H93" s="5" t="s">
        <v>103</v>
      </c>
    </row>
    <row r="94" spans="1:28" x14ac:dyDescent="0.2">
      <c r="A94" s="5">
        <v>61</v>
      </c>
      <c r="B94" s="5"/>
      <c r="C94" s="5"/>
      <c r="D94" s="5"/>
      <c r="E94" s="5"/>
      <c r="F94" s="5">
        <v>2</v>
      </c>
      <c r="G94" s="5" t="s">
        <v>105</v>
      </c>
      <c r="H94" s="5" t="s">
        <v>106</v>
      </c>
    </row>
    <row r="95" spans="1:28" x14ac:dyDescent="0.2">
      <c r="A95" s="5">
        <v>61</v>
      </c>
      <c r="B95" s="5"/>
      <c r="C95" s="5"/>
      <c r="D95" s="5"/>
      <c r="E95" s="5"/>
      <c r="F95" s="5">
        <v>10</v>
      </c>
      <c r="G95" s="5" t="s">
        <v>107</v>
      </c>
      <c r="H95" s="5" t="s">
        <v>107</v>
      </c>
    </row>
    <row r="96" spans="1:28" x14ac:dyDescent="0.2">
      <c r="A96" s="5">
        <v>61</v>
      </c>
      <c r="B96" s="5"/>
      <c r="C96" s="5"/>
      <c r="D96" s="5"/>
      <c r="E96" s="5"/>
      <c r="F96" s="5">
        <v>3</v>
      </c>
      <c r="G96" s="5" t="s">
        <v>108</v>
      </c>
      <c r="H96" s="5" t="s">
        <v>109</v>
      </c>
    </row>
    <row r="97" spans="1:16" x14ac:dyDescent="0.2">
      <c r="A97" s="5">
        <v>61</v>
      </c>
      <c r="B97" s="5"/>
      <c r="C97" s="5"/>
      <c r="D97" s="5"/>
      <c r="E97" s="5"/>
      <c r="F97" s="5">
        <v>2400</v>
      </c>
      <c r="G97" s="5" t="s">
        <v>110</v>
      </c>
      <c r="H97" s="5" t="s">
        <v>111</v>
      </c>
    </row>
    <row r="98" spans="1:16" x14ac:dyDescent="0.2">
      <c r="A98" s="5">
        <v>61</v>
      </c>
      <c r="B98" s="5"/>
      <c r="C98" s="5"/>
      <c r="D98" s="5"/>
      <c r="E98" s="5"/>
      <c r="F98" s="5">
        <v>0</v>
      </c>
      <c r="G98" s="5" t="s">
        <v>112</v>
      </c>
      <c r="H98" s="5" t="s">
        <v>113</v>
      </c>
    </row>
    <row r="99" spans="1:16" x14ac:dyDescent="0.2">
      <c r="A99" s="5">
        <v>61</v>
      </c>
      <c r="B99" s="5"/>
      <c r="C99" s="5"/>
      <c r="D99" s="5"/>
      <c r="E99" s="5"/>
      <c r="F99" s="5">
        <v>12</v>
      </c>
      <c r="G99" s="5" t="s">
        <v>114</v>
      </c>
      <c r="H99" s="5" t="s">
        <v>113</v>
      </c>
    </row>
    <row r="100" spans="1:16" x14ac:dyDescent="0.2">
      <c r="A100" s="5">
        <v>61</v>
      </c>
      <c r="B100" s="5"/>
      <c r="C100" s="5"/>
      <c r="D100" s="5"/>
      <c r="E100" s="5"/>
      <c r="F100" s="5">
        <v>0</v>
      </c>
      <c r="G100" s="5" t="s">
        <v>115</v>
      </c>
      <c r="H100" s="5" t="s">
        <v>113</v>
      </c>
    </row>
    <row r="101" spans="1:16" x14ac:dyDescent="0.2">
      <c r="A101" s="5">
        <v>61</v>
      </c>
      <c r="B101" s="5"/>
      <c r="C101" s="5"/>
      <c r="D101" s="5"/>
      <c r="E101" s="5"/>
      <c r="F101" s="5">
        <v>0</v>
      </c>
      <c r="G101" s="5" t="s">
        <v>116</v>
      </c>
      <c r="H101" s="5" t="s">
        <v>113</v>
      </c>
    </row>
    <row r="102" spans="1:16" x14ac:dyDescent="0.2">
      <c r="A102" s="5">
        <v>61</v>
      </c>
      <c r="B102" s="5"/>
      <c r="C102" s="5"/>
      <c r="D102" s="5"/>
      <c r="E102" s="5"/>
      <c r="F102" s="5">
        <v>2</v>
      </c>
      <c r="G102" s="5" t="s">
        <v>117</v>
      </c>
      <c r="H102" s="5" t="s">
        <v>113</v>
      </c>
    </row>
    <row r="103" spans="1:16" x14ac:dyDescent="0.2">
      <c r="A103" s="5">
        <v>61</v>
      </c>
      <c r="B103" s="5"/>
      <c r="C103" s="5"/>
      <c r="D103" s="5"/>
      <c r="E103" s="5"/>
      <c r="F103" s="5">
        <v>6</v>
      </c>
      <c r="G103" s="5" t="s">
        <v>118</v>
      </c>
      <c r="H103" s="5" t="s">
        <v>113</v>
      </c>
    </row>
    <row r="104" spans="1:16" x14ac:dyDescent="0.2">
      <c r="A104" s="5">
        <v>61</v>
      </c>
      <c r="B104" s="5"/>
      <c r="C104" s="5"/>
      <c r="D104" s="5"/>
      <c r="E104" s="5"/>
      <c r="F104" s="5">
        <v>12</v>
      </c>
      <c r="G104" s="5" t="s">
        <v>119</v>
      </c>
      <c r="H104" s="5" t="s">
        <v>119</v>
      </c>
    </row>
    <row r="107" spans="1:16" x14ac:dyDescent="0.2">
      <c r="A107">
        <v>70</v>
      </c>
      <c r="B107">
        <v>1</v>
      </c>
      <c r="D107">
        <v>1</v>
      </c>
      <c r="E107" t="s">
        <v>120</v>
      </c>
      <c r="F107" t="s">
        <v>121</v>
      </c>
      <c r="G107">
        <v>1</v>
      </c>
      <c r="H107">
        <v>0</v>
      </c>
      <c r="I107" t="s">
        <v>3</v>
      </c>
      <c r="J107">
        <v>1</v>
      </c>
      <c r="K107">
        <v>0</v>
      </c>
      <c r="L107" t="s">
        <v>3</v>
      </c>
      <c r="M107" t="s">
        <v>3</v>
      </c>
      <c r="N107">
        <v>0</v>
      </c>
      <c r="P107" t="s">
        <v>3</v>
      </c>
    </row>
    <row r="108" spans="1:16" x14ac:dyDescent="0.2">
      <c r="A108">
        <v>70</v>
      </c>
      <c r="B108">
        <v>1</v>
      </c>
      <c r="D108">
        <v>2</v>
      </c>
      <c r="E108" t="s">
        <v>122</v>
      </c>
      <c r="F108" t="s">
        <v>123</v>
      </c>
      <c r="G108">
        <v>0</v>
      </c>
      <c r="H108">
        <v>0</v>
      </c>
      <c r="I108" t="s">
        <v>3</v>
      </c>
      <c r="J108">
        <v>1</v>
      </c>
      <c r="K108">
        <v>0</v>
      </c>
      <c r="L108" t="s">
        <v>3</v>
      </c>
      <c r="M108" t="s">
        <v>3</v>
      </c>
      <c r="N108">
        <v>0</v>
      </c>
      <c r="P108" t="s">
        <v>3</v>
      </c>
    </row>
    <row r="109" spans="1:16" x14ac:dyDescent="0.2">
      <c r="A109">
        <v>70</v>
      </c>
      <c r="B109">
        <v>1</v>
      </c>
      <c r="D109">
        <v>3</v>
      </c>
      <c r="E109" t="s">
        <v>124</v>
      </c>
      <c r="F109" t="s">
        <v>125</v>
      </c>
      <c r="G109">
        <v>0</v>
      </c>
      <c r="H109">
        <v>0</v>
      </c>
      <c r="I109" t="s">
        <v>3</v>
      </c>
      <c r="J109">
        <v>0</v>
      </c>
      <c r="K109">
        <v>0</v>
      </c>
      <c r="L109" t="s">
        <v>3</v>
      </c>
      <c r="M109" t="s">
        <v>3</v>
      </c>
      <c r="N109">
        <v>0</v>
      </c>
      <c r="P109" t="s">
        <v>3</v>
      </c>
    </row>
    <row r="110" spans="1:16" x14ac:dyDescent="0.2">
      <c r="A110">
        <v>70</v>
      </c>
      <c r="B110">
        <v>1</v>
      </c>
      <c r="D110">
        <v>4</v>
      </c>
      <c r="E110" t="s">
        <v>126</v>
      </c>
      <c r="F110" t="s">
        <v>127</v>
      </c>
      <c r="G110">
        <v>1</v>
      </c>
      <c r="H110">
        <v>0</v>
      </c>
      <c r="I110" t="s">
        <v>3</v>
      </c>
      <c r="J110">
        <v>0</v>
      </c>
      <c r="K110">
        <v>0</v>
      </c>
      <c r="L110" t="s">
        <v>3</v>
      </c>
      <c r="M110" t="s">
        <v>3</v>
      </c>
      <c r="N110">
        <v>0</v>
      </c>
      <c r="P110" t="s">
        <v>3</v>
      </c>
    </row>
    <row r="111" spans="1:16" x14ac:dyDescent="0.2">
      <c r="A111">
        <v>70</v>
      </c>
      <c r="B111">
        <v>1</v>
      </c>
      <c r="D111">
        <v>5</v>
      </c>
      <c r="E111" t="s">
        <v>128</v>
      </c>
      <c r="F111" t="s">
        <v>129</v>
      </c>
      <c r="G111">
        <v>1</v>
      </c>
      <c r="H111">
        <v>0</v>
      </c>
      <c r="I111" t="s">
        <v>3</v>
      </c>
      <c r="J111">
        <v>0</v>
      </c>
      <c r="K111">
        <v>0</v>
      </c>
      <c r="L111" t="s">
        <v>3</v>
      </c>
      <c r="M111" t="s">
        <v>3</v>
      </c>
      <c r="N111">
        <v>0</v>
      </c>
      <c r="P111" t="s">
        <v>3</v>
      </c>
    </row>
    <row r="112" spans="1:16" x14ac:dyDescent="0.2">
      <c r="A112">
        <v>70</v>
      </c>
      <c r="B112">
        <v>1</v>
      </c>
      <c r="D112">
        <v>6</v>
      </c>
      <c r="E112" t="s">
        <v>130</v>
      </c>
      <c r="F112" t="s">
        <v>131</v>
      </c>
      <c r="G112">
        <v>0</v>
      </c>
      <c r="H112">
        <v>0</v>
      </c>
      <c r="I112" t="s">
        <v>3</v>
      </c>
      <c r="J112">
        <v>0</v>
      </c>
      <c r="K112">
        <v>0</v>
      </c>
      <c r="L112" t="s">
        <v>3</v>
      </c>
      <c r="M112" t="s">
        <v>3</v>
      </c>
      <c r="N112">
        <v>0</v>
      </c>
      <c r="P112" t="s">
        <v>3</v>
      </c>
    </row>
    <row r="113" spans="1:50" x14ac:dyDescent="0.2">
      <c r="A113">
        <v>70</v>
      </c>
      <c r="B113">
        <v>1</v>
      </c>
      <c r="D113">
        <v>7</v>
      </c>
      <c r="E113" t="s">
        <v>132</v>
      </c>
      <c r="F113" t="s">
        <v>133</v>
      </c>
      <c r="G113">
        <v>0</v>
      </c>
      <c r="H113">
        <v>0</v>
      </c>
      <c r="I113" t="s">
        <v>3</v>
      </c>
      <c r="J113">
        <v>0</v>
      </c>
      <c r="K113">
        <v>0</v>
      </c>
      <c r="L113" t="s">
        <v>3</v>
      </c>
      <c r="M113" t="s">
        <v>3</v>
      </c>
      <c r="N113">
        <v>0</v>
      </c>
      <c r="P113" t="s">
        <v>3</v>
      </c>
    </row>
    <row r="115" spans="1:50" x14ac:dyDescent="0.2">
      <c r="A115">
        <v>-1</v>
      </c>
    </row>
    <row r="117" spans="1:50" x14ac:dyDescent="0.2">
      <c r="A117" s="3">
        <v>75</v>
      </c>
      <c r="B117" s="3" t="s">
        <v>134</v>
      </c>
      <c r="C117" s="3">
        <v>2026</v>
      </c>
      <c r="D117" s="3">
        <v>0</v>
      </c>
      <c r="E117" s="3">
        <v>1</v>
      </c>
      <c r="F117" s="3"/>
      <c r="G117" s="3">
        <v>0</v>
      </c>
      <c r="H117" s="3">
        <v>1</v>
      </c>
      <c r="I117" s="3">
        <v>1</v>
      </c>
      <c r="J117" s="3">
        <v>3</v>
      </c>
      <c r="K117" s="3">
        <v>0</v>
      </c>
      <c r="L117" s="3">
        <v>0</v>
      </c>
      <c r="M117" s="3">
        <v>0</v>
      </c>
      <c r="N117" s="3">
        <v>431598784</v>
      </c>
      <c r="O117" s="3">
        <v>1</v>
      </c>
    </row>
    <row r="118" spans="1:50" x14ac:dyDescent="0.2">
      <c r="A118" s="6">
        <v>1</v>
      </c>
      <c r="B118" s="6" t="s">
        <v>135</v>
      </c>
      <c r="C118" s="6" t="s">
        <v>136</v>
      </c>
      <c r="D118" s="6">
        <v>2026</v>
      </c>
      <c r="E118" s="6">
        <v>1</v>
      </c>
      <c r="F118" s="6">
        <v>1</v>
      </c>
      <c r="G118" s="6">
        <v>1</v>
      </c>
      <c r="H118" s="6">
        <v>0</v>
      </c>
      <c r="I118" s="6">
        <v>2</v>
      </c>
      <c r="J118" s="6">
        <v>1</v>
      </c>
      <c r="K118" s="6">
        <v>1</v>
      </c>
      <c r="L118" s="6">
        <v>1</v>
      </c>
      <c r="M118" s="6">
        <v>1</v>
      </c>
      <c r="N118" s="6">
        <v>1</v>
      </c>
      <c r="O118" s="6">
        <v>1</v>
      </c>
      <c r="P118" s="6">
        <v>1</v>
      </c>
      <c r="Q118" s="6">
        <v>1</v>
      </c>
      <c r="R118" s="6" t="s">
        <v>3</v>
      </c>
      <c r="S118" s="6" t="s">
        <v>3</v>
      </c>
      <c r="T118" s="6" t="s">
        <v>3</v>
      </c>
      <c r="U118" s="6" t="s">
        <v>3</v>
      </c>
      <c r="V118" s="6" t="s">
        <v>3</v>
      </c>
      <c r="W118" s="6" t="s">
        <v>3</v>
      </c>
      <c r="X118" s="6" t="s">
        <v>3</v>
      </c>
      <c r="Y118" s="6" t="s">
        <v>3</v>
      </c>
      <c r="Z118" s="6" t="s">
        <v>3</v>
      </c>
      <c r="AA118" s="6" t="s">
        <v>137</v>
      </c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>
        <v>431598785</v>
      </c>
      <c r="AO118" s="6"/>
      <c r="AP118" s="6"/>
      <c r="AQ118" s="6"/>
      <c r="AR118" s="6"/>
      <c r="AS118" s="6"/>
      <c r="AT118" s="6"/>
      <c r="AU118" s="6"/>
      <c r="AV118" s="6"/>
      <c r="AW118" s="6"/>
      <c r="AX118" s="6"/>
    </row>
    <row r="122" spans="1:50" x14ac:dyDescent="0.2">
      <c r="A122">
        <v>65</v>
      </c>
      <c r="C122">
        <v>1</v>
      </c>
      <c r="D122">
        <v>0</v>
      </c>
      <c r="E12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138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280197326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7</v>
      </c>
      <c r="AD12" s="1" t="s">
        <v>8</v>
      </c>
      <c r="AE12" s="1" t="s">
        <v>9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16785416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16</v>
      </c>
      <c r="CR12" s="1" t="s">
        <v>17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431598784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18</v>
      </c>
      <c r="D16" s="7" t="s">
        <v>18</v>
      </c>
      <c r="E16" s="8">
        <f>ROUND((Source!F45)/1000,2)</f>
        <v>592.13</v>
      </c>
      <c r="F16" s="8">
        <f>ROUND((Source!F46)/1000,2)</f>
        <v>0</v>
      </c>
      <c r="G16" s="8">
        <f>ROUND((Source!F37)/1000,2)</f>
        <v>0</v>
      </c>
      <c r="H16" s="8">
        <f>ROUND((Source!F47)/1000+(Source!F48)/1000,2)</f>
        <v>0</v>
      </c>
      <c r="I16" s="8">
        <f>E16+F16+G16+H16</f>
        <v>592.13</v>
      </c>
      <c r="J16" s="8">
        <f>ROUND((Source!F43+Source!F42)/1000,2)</f>
        <v>229.92</v>
      </c>
      <c r="K16" s="8">
        <v>232.3</v>
      </c>
      <c r="L16" s="8">
        <v>0</v>
      </c>
      <c r="M16" s="8">
        <v>0</v>
      </c>
      <c r="N16" s="8">
        <f>I16+L16+M16</f>
        <v>592.13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232304.39</v>
      </c>
      <c r="AU16" s="8">
        <v>0</v>
      </c>
      <c r="AV16" s="8">
        <v>0</v>
      </c>
      <c r="AW16" s="8">
        <v>0</v>
      </c>
      <c r="AX16" s="8">
        <v>0</v>
      </c>
      <c r="AY16" s="8">
        <v>3791.06</v>
      </c>
      <c r="AZ16" s="8">
        <v>1405.37</v>
      </c>
      <c r="BA16" s="8">
        <v>228513.33</v>
      </c>
      <c r="BB16" s="8">
        <v>592129.02</v>
      </c>
      <c r="BC16" s="8">
        <v>0</v>
      </c>
      <c r="BD16" s="8">
        <v>0</v>
      </c>
      <c r="BE16" s="8">
        <v>0</v>
      </c>
      <c r="BF16" s="8">
        <v>216.6438</v>
      </c>
      <c r="BG16" s="8">
        <v>0</v>
      </c>
      <c r="BH16" s="8">
        <v>0</v>
      </c>
      <c r="BI16" s="8">
        <v>238196.51</v>
      </c>
      <c r="BJ16" s="8">
        <v>121628.12</v>
      </c>
      <c r="BK16" s="8">
        <v>592129.02</v>
      </c>
    </row>
    <row r="18" spans="1:16" x14ac:dyDescent="0.2">
      <c r="A18">
        <v>51</v>
      </c>
      <c r="E18">
        <v>592.13</v>
      </c>
      <c r="F18">
        <v>0</v>
      </c>
      <c r="G18">
        <v>0</v>
      </c>
      <c r="H18">
        <v>0</v>
      </c>
      <c r="I18">
        <v>592.13</v>
      </c>
      <c r="J18">
        <v>229.92</v>
      </c>
      <c r="K18">
        <v>232.3</v>
      </c>
      <c r="L18">
        <v>0</v>
      </c>
      <c r="M18">
        <v>0</v>
      </c>
      <c r="N18">
        <v>592.13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232304.39</v>
      </c>
      <c r="G20" s="4" t="s">
        <v>40</v>
      </c>
      <c r="H20" s="4" t="s">
        <v>41</v>
      </c>
      <c r="I20" s="4"/>
      <c r="J20" s="4"/>
      <c r="K20" s="4">
        <v>201</v>
      </c>
      <c r="L20" s="4">
        <v>2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42</v>
      </c>
      <c r="H21" s="4" t="s">
        <v>43</v>
      </c>
      <c r="I21" s="4"/>
      <c r="J21" s="4"/>
      <c r="K21" s="4">
        <v>202</v>
      </c>
      <c r="L21" s="4">
        <v>3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44</v>
      </c>
      <c r="H22" s="4" t="s">
        <v>45</v>
      </c>
      <c r="I22" s="4"/>
      <c r="J22" s="4"/>
      <c r="K22" s="4">
        <v>222</v>
      </c>
      <c r="L22" s="4">
        <v>4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46</v>
      </c>
      <c r="H23" s="4" t="s">
        <v>47</v>
      </c>
      <c r="I23" s="4"/>
      <c r="J23" s="4"/>
      <c r="K23" s="4">
        <v>225</v>
      </c>
      <c r="L23" s="4">
        <v>5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48</v>
      </c>
      <c r="H24" s="4" t="s">
        <v>49</v>
      </c>
      <c r="I24" s="4"/>
      <c r="J24" s="4"/>
      <c r="K24" s="4">
        <v>226</v>
      </c>
      <c r="L24" s="4">
        <v>6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50</v>
      </c>
      <c r="H25" s="4" t="s">
        <v>51</v>
      </c>
      <c r="I25" s="4"/>
      <c r="J25" s="4"/>
      <c r="K25" s="4">
        <v>227</v>
      </c>
      <c r="L25" s="4">
        <v>7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52</v>
      </c>
      <c r="H26" s="4" t="s">
        <v>53</v>
      </c>
      <c r="I26" s="4"/>
      <c r="J26" s="4"/>
      <c r="K26" s="4">
        <v>228</v>
      </c>
      <c r="L26" s="4">
        <v>8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54</v>
      </c>
      <c r="H27" s="4" t="s">
        <v>55</v>
      </c>
      <c r="I27" s="4"/>
      <c r="J27" s="4"/>
      <c r="K27" s="4">
        <v>216</v>
      </c>
      <c r="L27" s="4">
        <v>9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56</v>
      </c>
      <c r="H28" s="4" t="s">
        <v>57</v>
      </c>
      <c r="I28" s="4"/>
      <c r="J28" s="4"/>
      <c r="K28" s="4">
        <v>223</v>
      </c>
      <c r="L28" s="4">
        <v>10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58</v>
      </c>
      <c r="H29" s="4" t="s">
        <v>59</v>
      </c>
      <c r="I29" s="4"/>
      <c r="J29" s="4"/>
      <c r="K29" s="4">
        <v>229</v>
      </c>
      <c r="L29" s="4">
        <v>11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3791.06</v>
      </c>
      <c r="G30" s="4" t="s">
        <v>60</v>
      </c>
      <c r="H30" s="4" t="s">
        <v>61</v>
      </c>
      <c r="I30" s="4"/>
      <c r="J30" s="4"/>
      <c r="K30" s="4">
        <v>203</v>
      </c>
      <c r="L30" s="4">
        <v>12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62</v>
      </c>
      <c r="H31" s="4" t="s">
        <v>63</v>
      </c>
      <c r="I31" s="4"/>
      <c r="J31" s="4"/>
      <c r="K31" s="4">
        <v>231</v>
      </c>
      <c r="L31" s="4">
        <v>13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1405.37</v>
      </c>
      <c r="G32" s="4" t="s">
        <v>64</v>
      </c>
      <c r="H32" s="4" t="s">
        <v>65</v>
      </c>
      <c r="I32" s="4"/>
      <c r="J32" s="4"/>
      <c r="K32" s="4">
        <v>204</v>
      </c>
      <c r="L32" s="4">
        <v>14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228513.33</v>
      </c>
      <c r="G33" s="4" t="s">
        <v>66</v>
      </c>
      <c r="H33" s="4" t="s">
        <v>67</v>
      </c>
      <c r="I33" s="4"/>
      <c r="J33" s="4"/>
      <c r="K33" s="4">
        <v>205</v>
      </c>
      <c r="L33" s="4">
        <v>15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68</v>
      </c>
      <c r="H34" s="4" t="s">
        <v>69</v>
      </c>
      <c r="I34" s="4"/>
      <c r="J34" s="4"/>
      <c r="K34" s="4">
        <v>232</v>
      </c>
      <c r="L34" s="4">
        <v>16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592129.02</v>
      </c>
      <c r="G35" s="4" t="s">
        <v>70</v>
      </c>
      <c r="H35" s="4" t="s">
        <v>71</v>
      </c>
      <c r="I35" s="4"/>
      <c r="J35" s="4"/>
      <c r="K35" s="4">
        <v>214</v>
      </c>
      <c r="L35" s="4">
        <v>17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72</v>
      </c>
      <c r="H36" s="4" t="s">
        <v>73</v>
      </c>
      <c r="I36" s="4"/>
      <c r="J36" s="4"/>
      <c r="K36" s="4">
        <v>215</v>
      </c>
      <c r="L36" s="4">
        <v>18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74</v>
      </c>
      <c r="H37" s="4" t="s">
        <v>75</v>
      </c>
      <c r="I37" s="4"/>
      <c r="J37" s="4"/>
      <c r="K37" s="4">
        <v>217</v>
      </c>
      <c r="L37" s="4">
        <v>19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76</v>
      </c>
      <c r="H38" s="4" t="s">
        <v>77</v>
      </c>
      <c r="I38" s="4"/>
      <c r="J38" s="4"/>
      <c r="K38" s="4">
        <v>230</v>
      </c>
      <c r="L38" s="4">
        <v>20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78</v>
      </c>
      <c r="H39" s="4" t="s">
        <v>79</v>
      </c>
      <c r="I39" s="4"/>
      <c r="J39" s="4"/>
      <c r="K39" s="4">
        <v>206</v>
      </c>
      <c r="L39" s="4">
        <v>21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216.6438</v>
      </c>
      <c r="G40" s="4" t="s">
        <v>80</v>
      </c>
      <c r="H40" s="4" t="s">
        <v>81</v>
      </c>
      <c r="I40" s="4"/>
      <c r="J40" s="4"/>
      <c r="K40" s="4">
        <v>207</v>
      </c>
      <c r="L40" s="4">
        <v>22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82</v>
      </c>
      <c r="H41" s="4" t="s">
        <v>83</v>
      </c>
      <c r="I41" s="4"/>
      <c r="J41" s="4"/>
      <c r="K41" s="4">
        <v>208</v>
      </c>
      <c r="L41" s="4">
        <v>23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84</v>
      </c>
      <c r="H42" s="4" t="s">
        <v>85</v>
      </c>
      <c r="I42" s="4"/>
      <c r="J42" s="4"/>
      <c r="K42" s="4">
        <v>209</v>
      </c>
      <c r="L42" s="4">
        <v>24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86</v>
      </c>
      <c r="H43" s="4" t="s">
        <v>87</v>
      </c>
      <c r="I43" s="4"/>
      <c r="J43" s="4"/>
      <c r="K43" s="4">
        <v>233</v>
      </c>
      <c r="L43" s="4">
        <v>25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238196.51</v>
      </c>
      <c r="G44" s="4" t="s">
        <v>88</v>
      </c>
      <c r="H44" s="4" t="s">
        <v>89</v>
      </c>
      <c r="I44" s="4"/>
      <c r="J44" s="4"/>
      <c r="K44" s="4">
        <v>210</v>
      </c>
      <c r="L44" s="4">
        <v>26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121628.12</v>
      </c>
      <c r="G45" s="4" t="s">
        <v>90</v>
      </c>
      <c r="H45" s="4" t="s">
        <v>91</v>
      </c>
      <c r="I45" s="4"/>
      <c r="J45" s="4"/>
      <c r="K45" s="4">
        <v>211</v>
      </c>
      <c r="L45" s="4">
        <v>27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592129.02</v>
      </c>
      <c r="G46" s="4" t="s">
        <v>92</v>
      </c>
      <c r="H46" s="4" t="s">
        <v>93</v>
      </c>
      <c r="I46" s="4"/>
      <c r="J46" s="4"/>
      <c r="K46" s="4">
        <v>224</v>
      </c>
      <c r="L46" s="4">
        <v>28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134</v>
      </c>
      <c r="C51" s="3">
        <v>2026</v>
      </c>
      <c r="D51" s="3">
        <v>0</v>
      </c>
      <c r="E51" s="3">
        <v>1</v>
      </c>
      <c r="F51" s="3"/>
      <c r="G51" s="3">
        <v>0</v>
      </c>
      <c r="H51" s="3">
        <v>1</v>
      </c>
      <c r="I51" s="3">
        <v>1</v>
      </c>
      <c r="J51" s="3">
        <v>3</v>
      </c>
      <c r="K51" s="3">
        <v>0</v>
      </c>
      <c r="L51" s="3">
        <v>0</v>
      </c>
      <c r="M51" s="3">
        <v>0</v>
      </c>
      <c r="N51" s="3">
        <v>431598784</v>
      </c>
      <c r="O51" s="3">
        <v>1</v>
      </c>
    </row>
    <row r="52" spans="1:50" x14ac:dyDescent="0.2">
      <c r="A52" s="6">
        <v>1</v>
      </c>
      <c r="B52" s="6" t="s">
        <v>135</v>
      </c>
      <c r="C52" s="6" t="s">
        <v>136</v>
      </c>
      <c r="D52" s="6">
        <v>2026</v>
      </c>
      <c r="E52" s="6">
        <v>1</v>
      </c>
      <c r="F52" s="6">
        <v>1</v>
      </c>
      <c r="G52" s="6">
        <v>1</v>
      </c>
      <c r="H52" s="6">
        <v>0</v>
      </c>
      <c r="I52" s="6">
        <v>2</v>
      </c>
      <c r="J52" s="6">
        <v>1</v>
      </c>
      <c r="K52" s="6">
        <v>1</v>
      </c>
      <c r="L52" s="6">
        <v>1</v>
      </c>
      <c r="M52" s="6">
        <v>1</v>
      </c>
      <c r="N52" s="6">
        <v>1</v>
      </c>
      <c r="O52" s="6">
        <v>1</v>
      </c>
      <c r="P52" s="6">
        <v>1</v>
      </c>
      <c r="Q52" s="6">
        <v>1</v>
      </c>
      <c r="R52" s="6" t="s">
        <v>3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137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431598785</v>
      </c>
      <c r="AO52" s="6"/>
      <c r="AP52" s="6"/>
      <c r="AQ52" s="6"/>
      <c r="AR52" s="6"/>
      <c r="AS52" s="6"/>
      <c r="AT52" s="6"/>
      <c r="AU52" s="6"/>
      <c r="AV52" s="6"/>
      <c r="AW52" s="6"/>
      <c r="AX52" s="6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ROW(Source!A24)</f>
        <v>24</v>
      </c>
      <c r="B1">
        <v>431598784</v>
      </c>
      <c r="C1">
        <v>431598848</v>
      </c>
      <c r="D1">
        <v>405844724</v>
      </c>
      <c r="E1">
        <v>1080</v>
      </c>
      <c r="F1">
        <v>1</v>
      </c>
      <c r="G1">
        <v>1080</v>
      </c>
      <c r="H1">
        <v>1</v>
      </c>
      <c r="I1" t="s">
        <v>139</v>
      </c>
      <c r="J1" t="s">
        <v>3</v>
      </c>
      <c r="K1" t="s">
        <v>140</v>
      </c>
      <c r="L1">
        <v>1191</v>
      </c>
      <c r="N1">
        <v>1013</v>
      </c>
      <c r="O1" t="s">
        <v>141</v>
      </c>
      <c r="P1" t="s">
        <v>141</v>
      </c>
      <c r="Q1">
        <v>1</v>
      </c>
      <c r="W1">
        <v>0</v>
      </c>
      <c r="X1">
        <v>476480486</v>
      </c>
      <c r="Y1">
        <f>AT1</f>
        <v>35.56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35.56</v>
      </c>
      <c r="AU1" t="s">
        <v>3</v>
      </c>
      <c r="AV1">
        <v>1</v>
      </c>
      <c r="AW1">
        <v>2</v>
      </c>
      <c r="AX1">
        <v>431598853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ROUND(AT1*Source!I24*AH1*AL1,2)</f>
        <v>0</v>
      </c>
      <c r="CV1">
        <f>ROUND(Y1*Source!I24,9)</f>
        <v>189.8904</v>
      </c>
      <c r="CW1">
        <v>0</v>
      </c>
      <c r="CX1">
        <f>ROUND(Y1*Source!I24,9)</f>
        <v>189.8904</v>
      </c>
      <c r="CY1">
        <f>AD1</f>
        <v>0</v>
      </c>
      <c r="CZ1">
        <f>AH1</f>
        <v>0</v>
      </c>
      <c r="DA1">
        <f>AL1</f>
        <v>1</v>
      </c>
      <c r="DB1">
        <f>ROUND(ROUND(AT1*CZ1,2),6)</f>
        <v>0</v>
      </c>
      <c r="DC1">
        <f>ROUND(ROUND(AT1*AG1,2),6)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14" si="0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ROW(Source!A24)</f>
        <v>24</v>
      </c>
      <c r="B2">
        <v>431598784</v>
      </c>
      <c r="C2">
        <v>431598848</v>
      </c>
      <c r="D2">
        <v>405915822</v>
      </c>
      <c r="E2">
        <v>1</v>
      </c>
      <c r="F2">
        <v>1</v>
      </c>
      <c r="G2">
        <v>1080</v>
      </c>
      <c r="H2">
        <v>2</v>
      </c>
      <c r="I2" t="s">
        <v>142</v>
      </c>
      <c r="J2" t="s">
        <v>143</v>
      </c>
      <c r="K2" t="s">
        <v>144</v>
      </c>
      <c r="L2">
        <v>1368</v>
      </c>
      <c r="N2">
        <v>1011</v>
      </c>
      <c r="O2" t="s">
        <v>145</v>
      </c>
      <c r="P2" t="s">
        <v>145</v>
      </c>
      <c r="Q2">
        <v>1</v>
      </c>
      <c r="W2">
        <v>0</v>
      </c>
      <c r="X2">
        <v>1759765475</v>
      </c>
      <c r="Y2">
        <f>AT2</f>
        <v>14.185</v>
      </c>
      <c r="AA2">
        <v>0</v>
      </c>
      <c r="AB2">
        <v>25.4</v>
      </c>
      <c r="AC2">
        <v>0</v>
      </c>
      <c r="AD2">
        <v>0</v>
      </c>
      <c r="AE2">
        <v>0</v>
      </c>
      <c r="AF2">
        <v>2.15</v>
      </c>
      <c r="AG2">
        <v>0</v>
      </c>
      <c r="AH2">
        <v>0</v>
      </c>
      <c r="AI2">
        <v>1</v>
      </c>
      <c r="AJ2">
        <v>11.07</v>
      </c>
      <c r="AK2">
        <v>56.35</v>
      </c>
      <c r="AL2">
        <v>1</v>
      </c>
      <c r="AM2">
        <v>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14.185</v>
      </c>
      <c r="AU2" t="s">
        <v>3</v>
      </c>
      <c r="AV2">
        <v>0</v>
      </c>
      <c r="AW2">
        <v>2</v>
      </c>
      <c r="AX2">
        <v>431598854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ROUND(Y2*Source!I24*DO2,9)</f>
        <v>0</v>
      </c>
      <c r="CX2">
        <f>ROUND(Y2*Source!I24,9)</f>
        <v>75.747900000000001</v>
      </c>
      <c r="CY2">
        <f>AB2</f>
        <v>25.4</v>
      </c>
      <c r="CZ2">
        <f>AF2</f>
        <v>2.15</v>
      </c>
      <c r="DA2">
        <f>AJ2</f>
        <v>11.07</v>
      </c>
      <c r="DB2">
        <f>ROUND(ROUND(AT2*CZ2,2),6)</f>
        <v>30.5</v>
      </c>
      <c r="DC2">
        <f>ROUND(ROUND(AT2*AG2,2),6)</f>
        <v>0</v>
      </c>
      <c r="DD2" t="s">
        <v>3</v>
      </c>
      <c r="DE2" t="s">
        <v>3</v>
      </c>
      <c r="DF2">
        <f>ROUND(ROUND(AE2,2)*CX2,2)</f>
        <v>0</v>
      </c>
      <c r="DG2">
        <f>ROUND(ROUND(AF2*AJ2,2)*CX2,2)</f>
        <v>1802.8</v>
      </c>
      <c r="DH2">
        <f>ROUND(ROUND(AG2*AK2,2)*CX2,2)</f>
        <v>0</v>
      </c>
      <c r="DI2">
        <f t="shared" si="0"/>
        <v>0</v>
      </c>
      <c r="DJ2">
        <f>DG2</f>
        <v>1802.8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ROW(Source!A24)</f>
        <v>24</v>
      </c>
      <c r="B3">
        <v>431598784</v>
      </c>
      <c r="C3">
        <v>431598848</v>
      </c>
      <c r="D3">
        <v>405916231</v>
      </c>
      <c r="E3">
        <v>1</v>
      </c>
      <c r="F3">
        <v>1</v>
      </c>
      <c r="G3">
        <v>1080</v>
      </c>
      <c r="H3">
        <v>2</v>
      </c>
      <c r="I3" t="s">
        <v>146</v>
      </c>
      <c r="J3" t="s">
        <v>147</v>
      </c>
      <c r="K3" t="s">
        <v>148</v>
      </c>
      <c r="L3">
        <v>1368</v>
      </c>
      <c r="N3">
        <v>1011</v>
      </c>
      <c r="O3" t="s">
        <v>145</v>
      </c>
      <c r="P3" t="s">
        <v>145</v>
      </c>
      <c r="Q3">
        <v>1</v>
      </c>
      <c r="W3">
        <v>0</v>
      </c>
      <c r="X3">
        <v>-995088025</v>
      </c>
      <c r="Y3">
        <f>AT3</f>
        <v>0.37</v>
      </c>
      <c r="AA3">
        <v>0</v>
      </c>
      <c r="AB3">
        <v>1072.48</v>
      </c>
      <c r="AC3">
        <v>758.78</v>
      </c>
      <c r="AD3">
        <v>0</v>
      </c>
      <c r="AE3">
        <v>0</v>
      </c>
      <c r="AF3">
        <v>43.95</v>
      </c>
      <c r="AG3">
        <v>12.62</v>
      </c>
      <c r="AH3">
        <v>0</v>
      </c>
      <c r="AI3">
        <v>1</v>
      </c>
      <c r="AJ3">
        <v>22.87</v>
      </c>
      <c r="AK3">
        <v>56.35</v>
      </c>
      <c r="AL3">
        <v>1</v>
      </c>
      <c r="AM3">
        <v>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0.37</v>
      </c>
      <c r="AU3" t="s">
        <v>3</v>
      </c>
      <c r="AV3">
        <v>0</v>
      </c>
      <c r="AW3">
        <v>2</v>
      </c>
      <c r="AX3">
        <v>431598855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ROUND(Y3*Source!I24*DO3,9)</f>
        <v>24.934595999999999</v>
      </c>
      <c r="CX3">
        <f>ROUND(Y3*Source!I24,9)</f>
        <v>1.9758</v>
      </c>
      <c r="CY3">
        <f>AB3</f>
        <v>1072.48</v>
      </c>
      <c r="CZ3">
        <f>AF3</f>
        <v>43.95</v>
      </c>
      <c r="DA3">
        <f>AJ3</f>
        <v>22.87</v>
      </c>
      <c r="DB3">
        <f>ROUND(ROUND(AT3*CZ3,2),6)</f>
        <v>16.260000000000002</v>
      </c>
      <c r="DC3">
        <f>ROUND(ROUND(AT3*AG3,2),6)</f>
        <v>4.67</v>
      </c>
      <c r="DD3" t="s">
        <v>3</v>
      </c>
      <c r="DE3" t="s">
        <v>3</v>
      </c>
      <c r="DF3">
        <f>ROUND(ROUND(AE3,2)*CX3,2)</f>
        <v>0</v>
      </c>
      <c r="DG3">
        <f>ROUND(ROUND(AF3*AJ3,2)*CX3,2)</f>
        <v>1985.96</v>
      </c>
      <c r="DH3">
        <f>ROUND(ROUND(AG3*AK3,2)*CX3,2)</f>
        <v>1405.07</v>
      </c>
      <c r="DI3">
        <f t="shared" si="0"/>
        <v>0</v>
      </c>
      <c r="DJ3">
        <f>DG3</f>
        <v>1985.96</v>
      </c>
      <c r="DK3">
        <v>0</v>
      </c>
      <c r="DL3" t="s">
        <v>149</v>
      </c>
      <c r="DM3">
        <v>0</v>
      </c>
      <c r="DN3" t="s">
        <v>141</v>
      </c>
      <c r="DO3">
        <v>12.62</v>
      </c>
    </row>
    <row r="4" spans="1:119" x14ac:dyDescent="0.2">
      <c r="A4">
        <f>ROW(Source!A24)</f>
        <v>24</v>
      </c>
      <c r="B4">
        <v>431598784</v>
      </c>
      <c r="C4">
        <v>431598848</v>
      </c>
      <c r="D4">
        <v>405916318</v>
      </c>
      <c r="E4">
        <v>1</v>
      </c>
      <c r="F4">
        <v>1</v>
      </c>
      <c r="G4">
        <v>1080</v>
      </c>
      <c r="H4">
        <v>2</v>
      </c>
      <c r="I4" t="s">
        <v>150</v>
      </c>
      <c r="J4" t="s">
        <v>151</v>
      </c>
      <c r="K4" t="s">
        <v>152</v>
      </c>
      <c r="L4">
        <v>1368</v>
      </c>
      <c r="N4">
        <v>1011</v>
      </c>
      <c r="O4" t="s">
        <v>145</v>
      </c>
      <c r="P4" t="s">
        <v>145</v>
      </c>
      <c r="Q4">
        <v>1</v>
      </c>
      <c r="W4">
        <v>0</v>
      </c>
      <c r="X4">
        <v>884136389</v>
      </c>
      <c r="Y4">
        <f>AT4</f>
        <v>2.9000000000000001E-2</v>
      </c>
      <c r="AA4">
        <v>0</v>
      </c>
      <c r="AB4">
        <v>23.16</v>
      </c>
      <c r="AC4">
        <v>0</v>
      </c>
      <c r="AD4">
        <v>0</v>
      </c>
      <c r="AE4">
        <v>0</v>
      </c>
      <c r="AF4">
        <v>2.27</v>
      </c>
      <c r="AG4">
        <v>0</v>
      </c>
      <c r="AH4">
        <v>0</v>
      </c>
      <c r="AI4">
        <v>1</v>
      </c>
      <c r="AJ4">
        <v>9.56</v>
      </c>
      <c r="AK4">
        <v>56.35</v>
      </c>
      <c r="AL4">
        <v>1</v>
      </c>
      <c r="AM4">
        <v>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2.9000000000000001E-2</v>
      </c>
      <c r="AU4" t="s">
        <v>3</v>
      </c>
      <c r="AV4">
        <v>0</v>
      </c>
      <c r="AW4">
        <v>2</v>
      </c>
      <c r="AX4">
        <v>431598856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ROUND(Y4*Source!I24*DO4,9)</f>
        <v>0</v>
      </c>
      <c r="CX4">
        <f>ROUND(Y4*Source!I24,9)</f>
        <v>0.15486</v>
      </c>
      <c r="CY4">
        <f>AB4</f>
        <v>23.16</v>
      </c>
      <c r="CZ4">
        <f>AF4</f>
        <v>2.27</v>
      </c>
      <c r="DA4">
        <f>AJ4</f>
        <v>9.56</v>
      </c>
      <c r="DB4">
        <f>ROUND(ROUND(AT4*CZ4,2),6)</f>
        <v>7.0000000000000007E-2</v>
      </c>
      <c r="DC4">
        <f>ROUND(ROUND(AT4*AG4,2),6)</f>
        <v>0</v>
      </c>
      <c r="DD4" t="s">
        <v>3</v>
      </c>
      <c r="DE4" t="s">
        <v>3</v>
      </c>
      <c r="DF4">
        <f>ROUND(ROUND(AE4,2)*CX4,2)</f>
        <v>0</v>
      </c>
      <c r="DG4">
        <f>ROUND(ROUND(AF4*AJ4,2)*CX4,2)</f>
        <v>3.36</v>
      </c>
      <c r="DH4">
        <f>ROUND(ROUND(AG4*AK4,2)*CX4,2)</f>
        <v>0</v>
      </c>
      <c r="DI4">
        <f t="shared" si="0"/>
        <v>0</v>
      </c>
      <c r="DJ4">
        <f>DG4</f>
        <v>3.36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ROW(Source!A25)</f>
        <v>25</v>
      </c>
      <c r="B5">
        <v>431598784</v>
      </c>
      <c r="C5">
        <v>431598858</v>
      </c>
      <c r="D5">
        <v>405844724</v>
      </c>
      <c r="E5">
        <v>1080</v>
      </c>
      <c r="F5">
        <v>1</v>
      </c>
      <c r="G5">
        <v>1080</v>
      </c>
      <c r="H5">
        <v>1</v>
      </c>
      <c r="I5" t="s">
        <v>139</v>
      </c>
      <c r="J5" t="s">
        <v>3</v>
      </c>
      <c r="K5" t="s">
        <v>140</v>
      </c>
      <c r="L5">
        <v>1191</v>
      </c>
      <c r="N5">
        <v>1013</v>
      </c>
      <c r="O5" t="s">
        <v>141</v>
      </c>
      <c r="P5" t="s">
        <v>141</v>
      </c>
      <c r="Q5">
        <v>1</v>
      </c>
      <c r="W5">
        <v>0</v>
      </c>
      <c r="X5">
        <v>476480486</v>
      </c>
      <c r="Y5">
        <f>AT5</f>
        <v>5.01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5.01</v>
      </c>
      <c r="AU5" t="s">
        <v>3</v>
      </c>
      <c r="AV5">
        <v>1</v>
      </c>
      <c r="AW5">
        <v>2</v>
      </c>
      <c r="AX5">
        <v>431598864</v>
      </c>
      <c r="AY5">
        <v>1</v>
      </c>
      <c r="AZ5">
        <v>0</v>
      </c>
      <c r="BA5">
        <v>6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ROUND(AT5*Source!I25*AH5*AL5,2)</f>
        <v>0</v>
      </c>
      <c r="CV5">
        <f>ROUND(Y5*Source!I25,9)</f>
        <v>20.04</v>
      </c>
      <c r="CW5">
        <v>0</v>
      </c>
      <c r="CX5">
        <f>ROUND(Y5*Source!I25,9)</f>
        <v>20.04</v>
      </c>
      <c r="CY5">
        <f>AD5</f>
        <v>0</v>
      </c>
      <c r="CZ5">
        <f>AH5</f>
        <v>0</v>
      </c>
      <c r="DA5">
        <f>AL5</f>
        <v>1</v>
      </c>
      <c r="DB5">
        <f>ROUND(ROUND(AT5*CZ5,2),6)</f>
        <v>0</v>
      </c>
      <c r="DC5">
        <f>ROUND(ROUND(AT5*AG5,2),6)</f>
        <v>0</v>
      </c>
      <c r="DD5" t="s">
        <v>3</v>
      </c>
      <c r="DE5" t="s">
        <v>3</v>
      </c>
      <c r="DF5">
        <f>ROUND(ROUND(AE5,2)*CX5,2)</f>
        <v>0</v>
      </c>
      <c r="DG5">
        <f t="shared" ref="DG5:DG14" si="1">ROUND(ROUND(AF5,2)*CX5,2)</f>
        <v>0</v>
      </c>
      <c r="DH5">
        <f t="shared" ref="DH5:DH14" si="2">ROUND(ROUND(AG5,2)*CX5,2)</f>
        <v>0</v>
      </c>
      <c r="DI5">
        <f t="shared" si="0"/>
        <v>0</v>
      </c>
      <c r="DJ5">
        <f>DI5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ROW(Source!A25)</f>
        <v>25</v>
      </c>
      <c r="B6">
        <v>431598784</v>
      </c>
      <c r="C6">
        <v>431598858</v>
      </c>
      <c r="D6">
        <v>405884448</v>
      </c>
      <c r="E6">
        <v>1</v>
      </c>
      <c r="F6">
        <v>1</v>
      </c>
      <c r="G6">
        <v>1080</v>
      </c>
      <c r="H6">
        <v>3</v>
      </c>
      <c r="I6" t="s">
        <v>153</v>
      </c>
      <c r="J6" t="s">
        <v>154</v>
      </c>
      <c r="K6" t="s">
        <v>155</v>
      </c>
      <c r="L6">
        <v>1339</v>
      </c>
      <c r="N6">
        <v>1007</v>
      </c>
      <c r="O6" t="s">
        <v>156</v>
      </c>
      <c r="P6" t="s">
        <v>156</v>
      </c>
      <c r="Q6">
        <v>1</v>
      </c>
      <c r="W6">
        <v>0</v>
      </c>
      <c r="X6">
        <v>-744103292</v>
      </c>
      <c r="Y6">
        <f>(AT6*0)</f>
        <v>0</v>
      </c>
      <c r="AA6">
        <v>54.79</v>
      </c>
      <c r="AB6">
        <v>0</v>
      </c>
      <c r="AC6">
        <v>0</v>
      </c>
      <c r="AD6">
        <v>0</v>
      </c>
      <c r="AE6">
        <v>7.07</v>
      </c>
      <c r="AF6">
        <v>0</v>
      </c>
      <c r="AG6">
        <v>0</v>
      </c>
      <c r="AH6">
        <v>0</v>
      </c>
      <c r="AI6">
        <v>7.75</v>
      </c>
      <c r="AJ6">
        <v>1</v>
      </c>
      <c r="AK6">
        <v>1</v>
      </c>
      <c r="AL6">
        <v>1</v>
      </c>
      <c r="AM6">
        <v>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1</v>
      </c>
      <c r="AU6" t="s">
        <v>24</v>
      </c>
      <c r="AV6">
        <v>0</v>
      </c>
      <c r="AW6">
        <v>2</v>
      </c>
      <c r="AX6">
        <v>431598865</v>
      </c>
      <c r="AY6">
        <v>1</v>
      </c>
      <c r="AZ6">
        <v>0</v>
      </c>
      <c r="BA6">
        <v>7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ROUND(Y6*Source!I25,9)</f>
        <v>0</v>
      </c>
      <c r="CY6">
        <f>AA6</f>
        <v>54.79</v>
      </c>
      <c r="CZ6">
        <f>AE6</f>
        <v>7.07</v>
      </c>
      <c r="DA6">
        <f>AI6</f>
        <v>7.75</v>
      </c>
      <c r="DB6">
        <f>ROUND((ROUND(AT6*CZ6,2)*0),6)</f>
        <v>0</v>
      </c>
      <c r="DC6">
        <f>ROUND((ROUND(AT6*AG6,2)*0),6)</f>
        <v>0</v>
      </c>
      <c r="DD6" t="s">
        <v>3</v>
      </c>
      <c r="DE6" t="s">
        <v>3</v>
      </c>
      <c r="DF6">
        <f>ROUND(ROUND(AE6*AI6,2)*CX6,2)</f>
        <v>0</v>
      </c>
      <c r="DG6">
        <f t="shared" si="1"/>
        <v>0</v>
      </c>
      <c r="DH6">
        <f t="shared" si="2"/>
        <v>0</v>
      </c>
      <c r="DI6">
        <f t="shared" si="0"/>
        <v>0</v>
      </c>
      <c r="DJ6">
        <f>DF6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ROW(Source!A25)</f>
        <v>25</v>
      </c>
      <c r="B7">
        <v>431598784</v>
      </c>
      <c r="C7">
        <v>431598858</v>
      </c>
      <c r="D7">
        <v>405886160</v>
      </c>
      <c r="E7">
        <v>1</v>
      </c>
      <c r="F7">
        <v>1</v>
      </c>
      <c r="G7">
        <v>1080</v>
      </c>
      <c r="H7">
        <v>3</v>
      </c>
      <c r="I7" t="s">
        <v>157</v>
      </c>
      <c r="J7" t="s">
        <v>158</v>
      </c>
      <c r="K7" t="s">
        <v>159</v>
      </c>
      <c r="L7">
        <v>1346</v>
      </c>
      <c r="N7">
        <v>1009</v>
      </c>
      <c r="O7" t="s">
        <v>160</v>
      </c>
      <c r="P7" t="s">
        <v>160</v>
      </c>
      <c r="Q7">
        <v>1</v>
      </c>
      <c r="W7">
        <v>0</v>
      </c>
      <c r="X7">
        <v>-1011812427</v>
      </c>
      <c r="Y7">
        <f>(AT7*0)</f>
        <v>0</v>
      </c>
      <c r="AA7">
        <v>315.23</v>
      </c>
      <c r="AB7">
        <v>0</v>
      </c>
      <c r="AC7">
        <v>0</v>
      </c>
      <c r="AD7">
        <v>0</v>
      </c>
      <c r="AE7">
        <v>37.979999999999997</v>
      </c>
      <c r="AF7">
        <v>0</v>
      </c>
      <c r="AG7">
        <v>0</v>
      </c>
      <c r="AH7">
        <v>0</v>
      </c>
      <c r="AI7">
        <v>8.3000000000000007</v>
      </c>
      <c r="AJ7">
        <v>1</v>
      </c>
      <c r="AK7">
        <v>1</v>
      </c>
      <c r="AL7">
        <v>1</v>
      </c>
      <c r="AM7">
        <v>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0.02</v>
      </c>
      <c r="AU7" t="s">
        <v>24</v>
      </c>
      <c r="AV7">
        <v>0</v>
      </c>
      <c r="AW7">
        <v>2</v>
      </c>
      <c r="AX7">
        <v>431598866</v>
      </c>
      <c r="AY7">
        <v>1</v>
      </c>
      <c r="AZ7">
        <v>0</v>
      </c>
      <c r="BA7">
        <v>8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ROUND(Y7*Source!I25,9)</f>
        <v>0</v>
      </c>
      <c r="CY7">
        <f>AA7</f>
        <v>315.23</v>
      </c>
      <c r="CZ7">
        <f>AE7</f>
        <v>37.979999999999997</v>
      </c>
      <c r="DA7">
        <f>AI7</f>
        <v>8.3000000000000007</v>
      </c>
      <c r="DB7">
        <f>ROUND((ROUND(AT7*CZ7,2)*0),6)</f>
        <v>0</v>
      </c>
      <c r="DC7">
        <f>ROUND((ROUND(AT7*AG7,2)*0),6)</f>
        <v>0</v>
      </c>
      <c r="DD7" t="s">
        <v>3</v>
      </c>
      <c r="DE7" t="s">
        <v>3</v>
      </c>
      <c r="DF7">
        <f>ROUND(ROUND(AE7*AI7,2)*CX7,2)</f>
        <v>0</v>
      </c>
      <c r="DG7">
        <f t="shared" si="1"/>
        <v>0</v>
      </c>
      <c r="DH7">
        <f t="shared" si="2"/>
        <v>0</v>
      </c>
      <c r="DI7">
        <f t="shared" si="0"/>
        <v>0</v>
      </c>
      <c r="DJ7">
        <f>DF7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ROW(Source!A25)</f>
        <v>25</v>
      </c>
      <c r="B8">
        <v>431598784</v>
      </c>
      <c r="C8">
        <v>431598858</v>
      </c>
      <c r="D8">
        <v>405884718</v>
      </c>
      <c r="E8">
        <v>1</v>
      </c>
      <c r="F8">
        <v>1</v>
      </c>
      <c r="G8">
        <v>1080</v>
      </c>
      <c r="H8">
        <v>3</v>
      </c>
      <c r="I8" t="s">
        <v>161</v>
      </c>
      <c r="J8" t="s">
        <v>162</v>
      </c>
      <c r="K8" t="s">
        <v>163</v>
      </c>
      <c r="L8">
        <v>1348</v>
      </c>
      <c r="N8">
        <v>1009</v>
      </c>
      <c r="O8" t="s">
        <v>164</v>
      </c>
      <c r="P8" t="s">
        <v>164</v>
      </c>
      <c r="Q8">
        <v>1000</v>
      </c>
      <c r="W8">
        <v>0</v>
      </c>
      <c r="X8">
        <v>356473523</v>
      </c>
      <c r="Y8">
        <f>(AT8*0)</f>
        <v>0</v>
      </c>
      <c r="AA8">
        <v>55941.2</v>
      </c>
      <c r="AB8">
        <v>0</v>
      </c>
      <c r="AC8">
        <v>0</v>
      </c>
      <c r="AD8">
        <v>0</v>
      </c>
      <c r="AE8">
        <v>16214.84</v>
      </c>
      <c r="AF8">
        <v>0</v>
      </c>
      <c r="AG8">
        <v>0</v>
      </c>
      <c r="AH8">
        <v>0</v>
      </c>
      <c r="AI8">
        <v>3.45</v>
      </c>
      <c r="AJ8">
        <v>1</v>
      </c>
      <c r="AK8">
        <v>1</v>
      </c>
      <c r="AL8">
        <v>1</v>
      </c>
      <c r="AM8">
        <v>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5.0000000000000002E-5</v>
      </c>
      <c r="AU8" t="s">
        <v>24</v>
      </c>
      <c r="AV8">
        <v>0</v>
      </c>
      <c r="AW8">
        <v>2</v>
      </c>
      <c r="AX8">
        <v>431598867</v>
      </c>
      <c r="AY8">
        <v>1</v>
      </c>
      <c r="AZ8">
        <v>0</v>
      </c>
      <c r="BA8">
        <v>9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ROUND(Y8*Source!I25,9)</f>
        <v>0</v>
      </c>
      <c r="CY8">
        <f>AA8</f>
        <v>55941.2</v>
      </c>
      <c r="CZ8">
        <f>AE8</f>
        <v>16214.84</v>
      </c>
      <c r="DA8">
        <f>AI8</f>
        <v>3.45</v>
      </c>
      <c r="DB8">
        <f>ROUND((ROUND(AT8*CZ8,2)*0),6)</f>
        <v>0</v>
      </c>
      <c r="DC8">
        <f>ROUND((ROUND(AT8*AG8,2)*0),6)</f>
        <v>0</v>
      </c>
      <c r="DD8" t="s">
        <v>3</v>
      </c>
      <c r="DE8" t="s">
        <v>3</v>
      </c>
      <c r="DF8">
        <f>ROUND(ROUND(AE8*AI8,2)*CX8,2)</f>
        <v>0</v>
      </c>
      <c r="DG8">
        <f t="shared" si="1"/>
        <v>0</v>
      </c>
      <c r="DH8">
        <f t="shared" si="2"/>
        <v>0</v>
      </c>
      <c r="DI8">
        <f t="shared" si="0"/>
        <v>0</v>
      </c>
      <c r="DJ8">
        <f>DF8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ROW(Source!A25)</f>
        <v>25</v>
      </c>
      <c r="B9">
        <v>431598784</v>
      </c>
      <c r="C9">
        <v>431598858</v>
      </c>
      <c r="D9">
        <v>405884887</v>
      </c>
      <c r="E9">
        <v>1</v>
      </c>
      <c r="F9">
        <v>1</v>
      </c>
      <c r="G9">
        <v>1080</v>
      </c>
      <c r="H9">
        <v>3</v>
      </c>
      <c r="I9" t="s">
        <v>165</v>
      </c>
      <c r="J9" t="s">
        <v>166</v>
      </c>
      <c r="K9" t="s">
        <v>167</v>
      </c>
      <c r="L9">
        <v>1346</v>
      </c>
      <c r="N9">
        <v>1009</v>
      </c>
      <c r="O9" t="s">
        <v>160</v>
      </c>
      <c r="P9" t="s">
        <v>160</v>
      </c>
      <c r="Q9">
        <v>1</v>
      </c>
      <c r="W9">
        <v>0</v>
      </c>
      <c r="X9">
        <v>1135396300</v>
      </c>
      <c r="Y9">
        <f>(AT9*0)</f>
        <v>0</v>
      </c>
      <c r="AA9">
        <v>85.81</v>
      </c>
      <c r="AB9">
        <v>0</v>
      </c>
      <c r="AC9">
        <v>0</v>
      </c>
      <c r="AD9">
        <v>0</v>
      </c>
      <c r="AE9">
        <v>20.190000000000001</v>
      </c>
      <c r="AF9">
        <v>0</v>
      </c>
      <c r="AG9">
        <v>0</v>
      </c>
      <c r="AH9">
        <v>0</v>
      </c>
      <c r="AI9">
        <v>4.25</v>
      </c>
      <c r="AJ9">
        <v>1</v>
      </c>
      <c r="AK9">
        <v>1</v>
      </c>
      <c r="AL9">
        <v>1</v>
      </c>
      <c r="AM9">
        <v>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0.02</v>
      </c>
      <c r="AU9" t="s">
        <v>24</v>
      </c>
      <c r="AV9">
        <v>0</v>
      </c>
      <c r="AW9">
        <v>2</v>
      </c>
      <c r="AX9">
        <v>431598868</v>
      </c>
      <c r="AY9">
        <v>1</v>
      </c>
      <c r="AZ9">
        <v>0</v>
      </c>
      <c r="BA9">
        <v>10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ROUND(Y9*Source!I25,9)</f>
        <v>0</v>
      </c>
      <c r="CY9">
        <f>AA9</f>
        <v>85.81</v>
      </c>
      <c r="CZ9">
        <f>AE9</f>
        <v>20.190000000000001</v>
      </c>
      <c r="DA9">
        <f>AI9</f>
        <v>4.25</v>
      </c>
      <c r="DB9">
        <f>ROUND((ROUND(AT9*CZ9,2)*0),6)</f>
        <v>0</v>
      </c>
      <c r="DC9">
        <f>ROUND((ROUND(AT9*AG9,2)*0),6)</f>
        <v>0</v>
      </c>
      <c r="DD9" t="s">
        <v>3</v>
      </c>
      <c r="DE9" t="s">
        <v>3</v>
      </c>
      <c r="DF9">
        <f>ROUND(ROUND(AE9*AI9,2)*CX9,2)</f>
        <v>0</v>
      </c>
      <c r="DG9">
        <f t="shared" si="1"/>
        <v>0</v>
      </c>
      <c r="DH9">
        <f t="shared" si="2"/>
        <v>0</v>
      </c>
      <c r="DI9">
        <f t="shared" si="0"/>
        <v>0</v>
      </c>
      <c r="DJ9">
        <f>DF9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ROW(Source!A26)</f>
        <v>26</v>
      </c>
      <c r="B10">
        <v>431598784</v>
      </c>
      <c r="C10">
        <v>431598869</v>
      </c>
      <c r="D10">
        <v>405844724</v>
      </c>
      <c r="E10">
        <v>1080</v>
      </c>
      <c r="F10">
        <v>1</v>
      </c>
      <c r="G10">
        <v>1080</v>
      </c>
      <c r="H10">
        <v>1</v>
      </c>
      <c r="I10" t="s">
        <v>139</v>
      </c>
      <c r="J10" t="s">
        <v>3</v>
      </c>
      <c r="K10" t="s">
        <v>140</v>
      </c>
      <c r="L10">
        <v>1191</v>
      </c>
      <c r="N10">
        <v>1013</v>
      </c>
      <c r="O10" t="s">
        <v>141</v>
      </c>
      <c r="P10" t="s">
        <v>141</v>
      </c>
      <c r="Q10">
        <v>1</v>
      </c>
      <c r="W10">
        <v>0</v>
      </c>
      <c r="X10">
        <v>476480486</v>
      </c>
      <c r="Y10">
        <f>AT10</f>
        <v>5.01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5.01</v>
      </c>
      <c r="AU10" t="s">
        <v>3</v>
      </c>
      <c r="AV10">
        <v>1</v>
      </c>
      <c r="AW10">
        <v>2</v>
      </c>
      <c r="AX10">
        <v>431598880</v>
      </c>
      <c r="AY10">
        <v>1</v>
      </c>
      <c r="AZ10">
        <v>0</v>
      </c>
      <c r="BA10">
        <v>11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ROUND(AT10*Source!I26*AH10*AL10,2)</f>
        <v>0</v>
      </c>
      <c r="CV10">
        <f>ROUND(Y10*Source!I26,9)</f>
        <v>6.7134</v>
      </c>
      <c r="CW10">
        <v>0</v>
      </c>
      <c r="CX10">
        <f>ROUND(Y10*Source!I26,9)</f>
        <v>6.7134</v>
      </c>
      <c r="CY10">
        <f>AD10</f>
        <v>0</v>
      </c>
      <c r="CZ10">
        <f>AH10</f>
        <v>0</v>
      </c>
      <c r="DA10">
        <f>AL10</f>
        <v>1</v>
      </c>
      <c r="DB10">
        <f>ROUND(ROUND(AT10*CZ10,2),6)</f>
        <v>0</v>
      </c>
      <c r="DC10">
        <f>ROUND(ROUND(AT10*AG10,2),6)</f>
        <v>0</v>
      </c>
      <c r="DD10" t="s">
        <v>3</v>
      </c>
      <c r="DE10" t="s">
        <v>3</v>
      </c>
      <c r="DF10">
        <f>ROUND(ROUND(AE10,2)*CX10,2)</f>
        <v>0</v>
      </c>
      <c r="DG10">
        <f t="shared" si="1"/>
        <v>0</v>
      </c>
      <c r="DH10">
        <f t="shared" si="2"/>
        <v>0</v>
      </c>
      <c r="DI10">
        <f t="shared" si="0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ROW(Source!A26)</f>
        <v>26</v>
      </c>
      <c r="B11">
        <v>431598784</v>
      </c>
      <c r="C11">
        <v>431598869</v>
      </c>
      <c r="D11">
        <v>405884448</v>
      </c>
      <c r="E11">
        <v>1</v>
      </c>
      <c r="F11">
        <v>1</v>
      </c>
      <c r="G11">
        <v>1080</v>
      </c>
      <c r="H11">
        <v>3</v>
      </c>
      <c r="I11" t="s">
        <v>153</v>
      </c>
      <c r="J11" t="s">
        <v>154</v>
      </c>
      <c r="K11" t="s">
        <v>155</v>
      </c>
      <c r="L11">
        <v>1339</v>
      </c>
      <c r="N11">
        <v>1007</v>
      </c>
      <c r="O11" t="s">
        <v>156</v>
      </c>
      <c r="P11" t="s">
        <v>156</v>
      </c>
      <c r="Q11">
        <v>1</v>
      </c>
      <c r="W11">
        <v>0</v>
      </c>
      <c r="X11">
        <v>-744103292</v>
      </c>
      <c r="Y11">
        <f>(AT11*0)</f>
        <v>0</v>
      </c>
      <c r="AA11">
        <v>54.79</v>
      </c>
      <c r="AB11">
        <v>0</v>
      </c>
      <c r="AC11">
        <v>0</v>
      </c>
      <c r="AD11">
        <v>0</v>
      </c>
      <c r="AE11">
        <v>7.07</v>
      </c>
      <c r="AF11">
        <v>0</v>
      </c>
      <c r="AG11">
        <v>0</v>
      </c>
      <c r="AH11">
        <v>0</v>
      </c>
      <c r="AI11">
        <v>7.75</v>
      </c>
      <c r="AJ11">
        <v>1</v>
      </c>
      <c r="AK11">
        <v>1</v>
      </c>
      <c r="AL11">
        <v>1</v>
      </c>
      <c r="AM11">
        <v>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3.8</v>
      </c>
      <c r="AU11" t="s">
        <v>24</v>
      </c>
      <c r="AV11">
        <v>0</v>
      </c>
      <c r="AW11">
        <v>2</v>
      </c>
      <c r="AX11">
        <v>431598881</v>
      </c>
      <c r="AY11">
        <v>1</v>
      </c>
      <c r="AZ11">
        <v>0</v>
      </c>
      <c r="BA11">
        <v>12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ROUND(Y11*Source!I26,9)</f>
        <v>0</v>
      </c>
      <c r="CY11">
        <f>AA11</f>
        <v>54.79</v>
      </c>
      <c r="CZ11">
        <f>AE11</f>
        <v>7.07</v>
      </c>
      <c r="DA11">
        <f>AI11</f>
        <v>7.75</v>
      </c>
      <c r="DB11">
        <f>ROUND((ROUND(AT11*CZ11,2)*0),6)</f>
        <v>0</v>
      </c>
      <c r="DC11">
        <f>ROUND((ROUND(AT11*AG11,2)*0),6)</f>
        <v>0</v>
      </c>
      <c r="DD11" t="s">
        <v>3</v>
      </c>
      <c r="DE11" t="s">
        <v>3</v>
      </c>
      <c r="DF11">
        <f>ROUND(ROUND(AE11*AI11,2)*CX11,2)</f>
        <v>0</v>
      </c>
      <c r="DG11">
        <f t="shared" si="1"/>
        <v>0</v>
      </c>
      <c r="DH11">
        <f t="shared" si="2"/>
        <v>0</v>
      </c>
      <c r="DI11">
        <f t="shared" si="0"/>
        <v>0</v>
      </c>
      <c r="DJ11">
        <f>DF11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ROW(Source!A26)</f>
        <v>26</v>
      </c>
      <c r="B12">
        <v>431598784</v>
      </c>
      <c r="C12">
        <v>431598869</v>
      </c>
      <c r="D12">
        <v>405886160</v>
      </c>
      <c r="E12">
        <v>1</v>
      </c>
      <c r="F12">
        <v>1</v>
      </c>
      <c r="G12">
        <v>1080</v>
      </c>
      <c r="H12">
        <v>3</v>
      </c>
      <c r="I12" t="s">
        <v>157</v>
      </c>
      <c r="J12" t="s">
        <v>158</v>
      </c>
      <c r="K12" t="s">
        <v>159</v>
      </c>
      <c r="L12">
        <v>1346</v>
      </c>
      <c r="N12">
        <v>1009</v>
      </c>
      <c r="O12" t="s">
        <v>160</v>
      </c>
      <c r="P12" t="s">
        <v>160</v>
      </c>
      <c r="Q12">
        <v>1</v>
      </c>
      <c r="W12">
        <v>0</v>
      </c>
      <c r="X12">
        <v>-1011812427</v>
      </c>
      <c r="Y12">
        <f>(AT12*0)</f>
        <v>0</v>
      </c>
      <c r="AA12">
        <v>315.23</v>
      </c>
      <c r="AB12">
        <v>0</v>
      </c>
      <c r="AC12">
        <v>0</v>
      </c>
      <c r="AD12">
        <v>0</v>
      </c>
      <c r="AE12">
        <v>37.979999999999997</v>
      </c>
      <c r="AF12">
        <v>0</v>
      </c>
      <c r="AG12">
        <v>0</v>
      </c>
      <c r="AH12">
        <v>0</v>
      </c>
      <c r="AI12">
        <v>8.3000000000000007</v>
      </c>
      <c r="AJ12">
        <v>1</v>
      </c>
      <c r="AK12">
        <v>1</v>
      </c>
      <c r="AL12">
        <v>1</v>
      </c>
      <c r="AM12">
        <v>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0.02</v>
      </c>
      <c r="AU12" t="s">
        <v>24</v>
      </c>
      <c r="AV12">
        <v>0</v>
      </c>
      <c r="AW12">
        <v>2</v>
      </c>
      <c r="AX12">
        <v>431598882</v>
      </c>
      <c r="AY12">
        <v>1</v>
      </c>
      <c r="AZ12">
        <v>0</v>
      </c>
      <c r="BA12">
        <v>13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ROUND(Y12*Source!I26,9)</f>
        <v>0</v>
      </c>
      <c r="CY12">
        <f>AA12</f>
        <v>315.23</v>
      </c>
      <c r="CZ12">
        <f>AE12</f>
        <v>37.979999999999997</v>
      </c>
      <c r="DA12">
        <f>AI12</f>
        <v>8.3000000000000007</v>
      </c>
      <c r="DB12">
        <f>ROUND((ROUND(AT12*CZ12,2)*0),6)</f>
        <v>0</v>
      </c>
      <c r="DC12">
        <f>ROUND((ROUND(AT12*AG12,2)*0),6)</f>
        <v>0</v>
      </c>
      <c r="DD12" t="s">
        <v>3</v>
      </c>
      <c r="DE12" t="s">
        <v>3</v>
      </c>
      <c r="DF12">
        <f>ROUND(ROUND(AE12*AI12,2)*CX12,2)</f>
        <v>0</v>
      </c>
      <c r="DG12">
        <f t="shared" si="1"/>
        <v>0</v>
      </c>
      <c r="DH12">
        <f t="shared" si="2"/>
        <v>0</v>
      </c>
      <c r="DI12">
        <f t="shared" si="0"/>
        <v>0</v>
      </c>
      <c r="DJ12">
        <f>DF12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ROW(Source!A26)</f>
        <v>26</v>
      </c>
      <c r="B13">
        <v>431598784</v>
      </c>
      <c r="C13">
        <v>431598869</v>
      </c>
      <c r="D13">
        <v>405884718</v>
      </c>
      <c r="E13">
        <v>1</v>
      </c>
      <c r="F13">
        <v>1</v>
      </c>
      <c r="G13">
        <v>1080</v>
      </c>
      <c r="H13">
        <v>3</v>
      </c>
      <c r="I13" t="s">
        <v>161</v>
      </c>
      <c r="J13" t="s">
        <v>162</v>
      </c>
      <c r="K13" t="s">
        <v>163</v>
      </c>
      <c r="L13">
        <v>1348</v>
      </c>
      <c r="N13">
        <v>1009</v>
      </c>
      <c r="O13" t="s">
        <v>164</v>
      </c>
      <c r="P13" t="s">
        <v>164</v>
      </c>
      <c r="Q13">
        <v>1000</v>
      </c>
      <c r="W13">
        <v>0</v>
      </c>
      <c r="X13">
        <v>356473523</v>
      </c>
      <c r="Y13">
        <f>(AT13*0)</f>
        <v>0</v>
      </c>
      <c r="AA13">
        <v>55941.2</v>
      </c>
      <c r="AB13">
        <v>0</v>
      </c>
      <c r="AC13">
        <v>0</v>
      </c>
      <c r="AD13">
        <v>0</v>
      </c>
      <c r="AE13">
        <v>16214.84</v>
      </c>
      <c r="AF13">
        <v>0</v>
      </c>
      <c r="AG13">
        <v>0</v>
      </c>
      <c r="AH13">
        <v>0</v>
      </c>
      <c r="AI13">
        <v>3.45</v>
      </c>
      <c r="AJ13">
        <v>1</v>
      </c>
      <c r="AK13">
        <v>1</v>
      </c>
      <c r="AL13">
        <v>1</v>
      </c>
      <c r="AM13">
        <v>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5.0000000000000002E-5</v>
      </c>
      <c r="AU13" t="s">
        <v>24</v>
      </c>
      <c r="AV13">
        <v>0</v>
      </c>
      <c r="AW13">
        <v>2</v>
      </c>
      <c r="AX13">
        <v>431598883</v>
      </c>
      <c r="AY13">
        <v>1</v>
      </c>
      <c r="AZ13">
        <v>0</v>
      </c>
      <c r="BA13">
        <v>14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ROUND(Y13*Source!I26,9)</f>
        <v>0</v>
      </c>
      <c r="CY13">
        <f>AA13</f>
        <v>55941.2</v>
      </c>
      <c r="CZ13">
        <f>AE13</f>
        <v>16214.84</v>
      </c>
      <c r="DA13">
        <f>AI13</f>
        <v>3.45</v>
      </c>
      <c r="DB13">
        <f>ROUND((ROUND(AT13*CZ13,2)*0),6)</f>
        <v>0</v>
      </c>
      <c r="DC13">
        <f>ROUND((ROUND(AT13*AG13,2)*0),6)</f>
        <v>0</v>
      </c>
      <c r="DD13" t="s">
        <v>3</v>
      </c>
      <c r="DE13" t="s">
        <v>3</v>
      </c>
      <c r="DF13">
        <f>ROUND(ROUND(AE13*AI13,2)*CX13,2)</f>
        <v>0</v>
      </c>
      <c r="DG13">
        <f t="shared" si="1"/>
        <v>0</v>
      </c>
      <c r="DH13">
        <f t="shared" si="2"/>
        <v>0</v>
      </c>
      <c r="DI13">
        <f t="shared" si="0"/>
        <v>0</v>
      </c>
      <c r="DJ13">
        <f>DF13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ROW(Source!A26)</f>
        <v>26</v>
      </c>
      <c r="B14">
        <v>431598784</v>
      </c>
      <c r="C14">
        <v>431598869</v>
      </c>
      <c r="D14">
        <v>405884887</v>
      </c>
      <c r="E14">
        <v>1</v>
      </c>
      <c r="F14">
        <v>1</v>
      </c>
      <c r="G14">
        <v>1080</v>
      </c>
      <c r="H14">
        <v>3</v>
      </c>
      <c r="I14" t="s">
        <v>165</v>
      </c>
      <c r="J14" t="s">
        <v>166</v>
      </c>
      <c r="K14" t="s">
        <v>167</v>
      </c>
      <c r="L14">
        <v>1346</v>
      </c>
      <c r="N14">
        <v>1009</v>
      </c>
      <c r="O14" t="s">
        <v>160</v>
      </c>
      <c r="P14" t="s">
        <v>160</v>
      </c>
      <c r="Q14">
        <v>1</v>
      </c>
      <c r="W14">
        <v>0</v>
      </c>
      <c r="X14">
        <v>1135396300</v>
      </c>
      <c r="Y14">
        <f>(AT14*0)</f>
        <v>0</v>
      </c>
      <c r="AA14">
        <v>85.81</v>
      </c>
      <c r="AB14">
        <v>0</v>
      </c>
      <c r="AC14">
        <v>0</v>
      </c>
      <c r="AD14">
        <v>0</v>
      </c>
      <c r="AE14">
        <v>20.190000000000001</v>
      </c>
      <c r="AF14">
        <v>0</v>
      </c>
      <c r="AG14">
        <v>0</v>
      </c>
      <c r="AH14">
        <v>0</v>
      </c>
      <c r="AI14">
        <v>4.25</v>
      </c>
      <c r="AJ14">
        <v>1</v>
      </c>
      <c r="AK14">
        <v>1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0.02</v>
      </c>
      <c r="AU14" t="s">
        <v>24</v>
      </c>
      <c r="AV14">
        <v>0</v>
      </c>
      <c r="AW14">
        <v>2</v>
      </c>
      <c r="AX14">
        <v>431598884</v>
      </c>
      <c r="AY14">
        <v>1</v>
      </c>
      <c r="AZ14">
        <v>0</v>
      </c>
      <c r="BA14">
        <v>15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ROUND(Y14*Source!I26,9)</f>
        <v>0</v>
      </c>
      <c r="CY14">
        <f>AA14</f>
        <v>85.81</v>
      </c>
      <c r="CZ14">
        <f>AE14</f>
        <v>20.190000000000001</v>
      </c>
      <c r="DA14">
        <f>AI14</f>
        <v>4.25</v>
      </c>
      <c r="DB14">
        <f>ROUND((ROUND(AT14*CZ14,2)*0),6)</f>
        <v>0</v>
      </c>
      <c r="DC14">
        <f>ROUND((ROUND(AT14*AG14,2)*0),6)</f>
        <v>0</v>
      </c>
      <c r="DD14" t="s">
        <v>3</v>
      </c>
      <c r="DE14" t="s">
        <v>3</v>
      </c>
      <c r="DF14">
        <f>ROUND(ROUND(AE14*AI14,2)*CX14,2)</f>
        <v>0</v>
      </c>
      <c r="DG14">
        <f t="shared" si="1"/>
        <v>0</v>
      </c>
      <c r="DH14">
        <f t="shared" si="2"/>
        <v>0</v>
      </c>
      <c r="DI14">
        <f t="shared" si="0"/>
        <v>0</v>
      </c>
      <c r="DJ14">
        <f>DF14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ROW(Source!A24)</f>
        <v>24</v>
      </c>
      <c r="B1">
        <v>431598853</v>
      </c>
      <c r="C1">
        <v>431598848</v>
      </c>
      <c r="D1">
        <v>405844724</v>
      </c>
      <c r="E1">
        <v>1080</v>
      </c>
      <c r="F1">
        <v>1</v>
      </c>
      <c r="G1">
        <v>1080</v>
      </c>
      <c r="H1">
        <v>1</v>
      </c>
      <c r="I1" t="s">
        <v>139</v>
      </c>
      <c r="J1" t="s">
        <v>3</v>
      </c>
      <c r="K1" t="s">
        <v>140</v>
      </c>
      <c r="L1">
        <v>1191</v>
      </c>
      <c r="N1">
        <v>1013</v>
      </c>
      <c r="O1" t="s">
        <v>141</v>
      </c>
      <c r="P1" t="s">
        <v>141</v>
      </c>
      <c r="Q1">
        <v>1</v>
      </c>
      <c r="X1">
        <v>35.56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35.56</v>
      </c>
      <c r="AH1">
        <v>2</v>
      </c>
      <c r="AI1">
        <v>431598849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ROW(Source!A24)</f>
        <v>24</v>
      </c>
      <c r="B2">
        <v>431598854</v>
      </c>
      <c r="C2">
        <v>431598848</v>
      </c>
      <c r="D2">
        <v>405915822</v>
      </c>
      <c r="E2">
        <v>1</v>
      </c>
      <c r="F2">
        <v>1</v>
      </c>
      <c r="G2">
        <v>1080</v>
      </c>
      <c r="H2">
        <v>2</v>
      </c>
      <c r="I2" t="s">
        <v>142</v>
      </c>
      <c r="J2" t="s">
        <v>143</v>
      </c>
      <c r="K2" t="s">
        <v>144</v>
      </c>
      <c r="L2">
        <v>1368</v>
      </c>
      <c r="N2">
        <v>1011</v>
      </c>
      <c r="O2" t="s">
        <v>145</v>
      </c>
      <c r="P2" t="s">
        <v>145</v>
      </c>
      <c r="Q2">
        <v>1</v>
      </c>
      <c r="X2">
        <v>14.185</v>
      </c>
      <c r="Y2">
        <v>0</v>
      </c>
      <c r="Z2">
        <v>2.15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3</v>
      </c>
      <c r="AG2">
        <v>14.185</v>
      </c>
      <c r="AH2">
        <v>2</v>
      </c>
      <c r="AI2">
        <v>431598850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ROW(Source!A24)</f>
        <v>24</v>
      </c>
      <c r="B3">
        <v>431598855</v>
      </c>
      <c r="C3">
        <v>431598848</v>
      </c>
      <c r="D3">
        <v>405916231</v>
      </c>
      <c r="E3">
        <v>1</v>
      </c>
      <c r="F3">
        <v>1</v>
      </c>
      <c r="G3">
        <v>1080</v>
      </c>
      <c r="H3">
        <v>2</v>
      </c>
      <c r="I3" t="s">
        <v>146</v>
      </c>
      <c r="J3" t="s">
        <v>147</v>
      </c>
      <c r="K3" t="s">
        <v>148</v>
      </c>
      <c r="L3">
        <v>1368</v>
      </c>
      <c r="N3">
        <v>1011</v>
      </c>
      <c r="O3" t="s">
        <v>145</v>
      </c>
      <c r="P3" t="s">
        <v>145</v>
      </c>
      <c r="Q3">
        <v>1</v>
      </c>
      <c r="X3">
        <v>0.37</v>
      </c>
      <c r="Y3">
        <v>0</v>
      </c>
      <c r="Z3">
        <v>43.95</v>
      </c>
      <c r="AA3">
        <v>12.62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0.37</v>
      </c>
      <c r="AH3">
        <v>2</v>
      </c>
      <c r="AI3">
        <v>431598851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ROW(Source!A24)</f>
        <v>24</v>
      </c>
      <c r="B4">
        <v>431598856</v>
      </c>
      <c r="C4">
        <v>431598848</v>
      </c>
      <c r="D4">
        <v>405916318</v>
      </c>
      <c r="E4">
        <v>1</v>
      </c>
      <c r="F4">
        <v>1</v>
      </c>
      <c r="G4">
        <v>1080</v>
      </c>
      <c r="H4">
        <v>2</v>
      </c>
      <c r="I4" t="s">
        <v>150</v>
      </c>
      <c r="J4" t="s">
        <v>151</v>
      </c>
      <c r="K4" t="s">
        <v>152</v>
      </c>
      <c r="L4">
        <v>1368</v>
      </c>
      <c r="N4">
        <v>1011</v>
      </c>
      <c r="O4" t="s">
        <v>145</v>
      </c>
      <c r="P4" t="s">
        <v>145</v>
      </c>
      <c r="Q4">
        <v>1</v>
      </c>
      <c r="X4">
        <v>2.9000000000000001E-2</v>
      </c>
      <c r="Y4">
        <v>0</v>
      </c>
      <c r="Z4">
        <v>2.27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2.9000000000000001E-2</v>
      </c>
      <c r="AH4">
        <v>2</v>
      </c>
      <c r="AI4">
        <v>431598852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ROW(Source!A24)</f>
        <v>24</v>
      </c>
      <c r="B5">
        <v>431598857</v>
      </c>
      <c r="C5">
        <v>431598848</v>
      </c>
      <c r="D5">
        <v>405844308</v>
      </c>
      <c r="E5">
        <v>1080</v>
      </c>
      <c r="F5">
        <v>1</v>
      </c>
      <c r="G5">
        <v>1080</v>
      </c>
      <c r="H5">
        <v>3</v>
      </c>
      <c r="I5" t="s">
        <v>168</v>
      </c>
      <c r="J5" t="s">
        <v>3</v>
      </c>
      <c r="K5" t="s">
        <v>169</v>
      </c>
      <c r="L5">
        <v>1301</v>
      </c>
      <c r="N5">
        <v>1003</v>
      </c>
      <c r="O5" t="s">
        <v>170</v>
      </c>
      <c r="P5" t="s">
        <v>170</v>
      </c>
      <c r="Q5">
        <v>1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 t="s">
        <v>24</v>
      </c>
      <c r="AG5">
        <v>0</v>
      </c>
      <c r="AH5">
        <v>3</v>
      </c>
      <c r="AI5">
        <v>-1</v>
      </c>
      <c r="AJ5" t="s">
        <v>3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ROW(Source!A25)</f>
        <v>25</v>
      </c>
      <c r="B6">
        <v>431598864</v>
      </c>
      <c r="C6">
        <v>431598858</v>
      </c>
      <c r="D6">
        <v>405844724</v>
      </c>
      <c r="E6">
        <v>1080</v>
      </c>
      <c r="F6">
        <v>1</v>
      </c>
      <c r="G6">
        <v>1080</v>
      </c>
      <c r="H6">
        <v>1</v>
      </c>
      <c r="I6" t="s">
        <v>139</v>
      </c>
      <c r="J6" t="s">
        <v>3</v>
      </c>
      <c r="K6" t="s">
        <v>140</v>
      </c>
      <c r="L6">
        <v>1191</v>
      </c>
      <c r="N6">
        <v>1013</v>
      </c>
      <c r="O6" t="s">
        <v>141</v>
      </c>
      <c r="P6" t="s">
        <v>141</v>
      </c>
      <c r="Q6">
        <v>1</v>
      </c>
      <c r="X6">
        <v>5.01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3</v>
      </c>
      <c r="AG6">
        <v>5.01</v>
      </c>
      <c r="AH6">
        <v>2</v>
      </c>
      <c r="AI6">
        <v>431598859</v>
      </c>
      <c r="AJ6">
        <v>5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ROW(Source!A25)</f>
        <v>25</v>
      </c>
      <c r="B7">
        <v>431598865</v>
      </c>
      <c r="C7">
        <v>431598858</v>
      </c>
      <c r="D7">
        <v>405884448</v>
      </c>
      <c r="E7">
        <v>1</v>
      </c>
      <c r="F7">
        <v>1</v>
      </c>
      <c r="G7">
        <v>1080</v>
      </c>
      <c r="H7">
        <v>3</v>
      </c>
      <c r="I7" t="s">
        <v>153</v>
      </c>
      <c r="J7" t="s">
        <v>154</v>
      </c>
      <c r="K7" t="s">
        <v>155</v>
      </c>
      <c r="L7">
        <v>1339</v>
      </c>
      <c r="N7">
        <v>1007</v>
      </c>
      <c r="O7" t="s">
        <v>156</v>
      </c>
      <c r="P7" t="s">
        <v>156</v>
      </c>
      <c r="Q7">
        <v>1</v>
      </c>
      <c r="X7">
        <v>1</v>
      </c>
      <c r="Y7">
        <v>7.07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24</v>
      </c>
      <c r="AG7">
        <v>0</v>
      </c>
      <c r="AH7">
        <v>2</v>
      </c>
      <c r="AI7">
        <v>431598860</v>
      </c>
      <c r="AJ7">
        <v>6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ROW(Source!A25)</f>
        <v>25</v>
      </c>
      <c r="B8">
        <v>431598866</v>
      </c>
      <c r="C8">
        <v>431598858</v>
      </c>
      <c r="D8">
        <v>405886160</v>
      </c>
      <c r="E8">
        <v>1</v>
      </c>
      <c r="F8">
        <v>1</v>
      </c>
      <c r="G8">
        <v>1080</v>
      </c>
      <c r="H8">
        <v>3</v>
      </c>
      <c r="I8" t="s">
        <v>157</v>
      </c>
      <c r="J8" t="s">
        <v>158</v>
      </c>
      <c r="K8" t="s">
        <v>159</v>
      </c>
      <c r="L8">
        <v>1346</v>
      </c>
      <c r="N8">
        <v>1009</v>
      </c>
      <c r="O8" t="s">
        <v>160</v>
      </c>
      <c r="P8" t="s">
        <v>160</v>
      </c>
      <c r="Q8">
        <v>1</v>
      </c>
      <c r="X8">
        <v>0.02</v>
      </c>
      <c r="Y8">
        <v>37.979999999999997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24</v>
      </c>
      <c r="AG8">
        <v>0</v>
      </c>
      <c r="AH8">
        <v>2</v>
      </c>
      <c r="AI8">
        <v>431598861</v>
      </c>
      <c r="AJ8">
        <v>7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ROW(Source!A25)</f>
        <v>25</v>
      </c>
      <c r="B9">
        <v>431598867</v>
      </c>
      <c r="C9">
        <v>431598858</v>
      </c>
      <c r="D9">
        <v>405884718</v>
      </c>
      <c r="E9">
        <v>1</v>
      </c>
      <c r="F9">
        <v>1</v>
      </c>
      <c r="G9">
        <v>1080</v>
      </c>
      <c r="H9">
        <v>3</v>
      </c>
      <c r="I9" t="s">
        <v>161</v>
      </c>
      <c r="J9" t="s">
        <v>162</v>
      </c>
      <c r="K9" t="s">
        <v>163</v>
      </c>
      <c r="L9">
        <v>1348</v>
      </c>
      <c r="N9">
        <v>1009</v>
      </c>
      <c r="O9" t="s">
        <v>164</v>
      </c>
      <c r="P9" t="s">
        <v>164</v>
      </c>
      <c r="Q9">
        <v>1000</v>
      </c>
      <c r="X9">
        <v>5.0000000000000002E-5</v>
      </c>
      <c r="Y9">
        <v>16214.84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24</v>
      </c>
      <c r="AG9">
        <v>0</v>
      </c>
      <c r="AH9">
        <v>2</v>
      </c>
      <c r="AI9">
        <v>431598862</v>
      </c>
      <c r="AJ9">
        <v>8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ROW(Source!A25)</f>
        <v>25</v>
      </c>
      <c r="B10">
        <v>431598868</v>
      </c>
      <c r="C10">
        <v>431598858</v>
      </c>
      <c r="D10">
        <v>405884887</v>
      </c>
      <c r="E10">
        <v>1</v>
      </c>
      <c r="F10">
        <v>1</v>
      </c>
      <c r="G10">
        <v>1080</v>
      </c>
      <c r="H10">
        <v>3</v>
      </c>
      <c r="I10" t="s">
        <v>165</v>
      </c>
      <c r="J10" t="s">
        <v>166</v>
      </c>
      <c r="K10" t="s">
        <v>167</v>
      </c>
      <c r="L10">
        <v>1346</v>
      </c>
      <c r="N10">
        <v>1009</v>
      </c>
      <c r="O10" t="s">
        <v>160</v>
      </c>
      <c r="P10" t="s">
        <v>160</v>
      </c>
      <c r="Q10">
        <v>1</v>
      </c>
      <c r="X10">
        <v>0.02</v>
      </c>
      <c r="Y10">
        <v>20.190000000000001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24</v>
      </c>
      <c r="AG10">
        <v>0</v>
      </c>
      <c r="AH10">
        <v>2</v>
      </c>
      <c r="AI10">
        <v>431598863</v>
      </c>
      <c r="AJ10">
        <v>9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ROW(Source!A26)</f>
        <v>26</v>
      </c>
      <c r="B11">
        <v>431598880</v>
      </c>
      <c r="C11">
        <v>431598869</v>
      </c>
      <c r="D11">
        <v>405844724</v>
      </c>
      <c r="E11">
        <v>1080</v>
      </c>
      <c r="F11">
        <v>1</v>
      </c>
      <c r="G11">
        <v>1080</v>
      </c>
      <c r="H11">
        <v>1</v>
      </c>
      <c r="I11" t="s">
        <v>139</v>
      </c>
      <c r="J11" t="s">
        <v>3</v>
      </c>
      <c r="K11" t="s">
        <v>140</v>
      </c>
      <c r="L11">
        <v>1191</v>
      </c>
      <c r="N11">
        <v>1013</v>
      </c>
      <c r="O11" t="s">
        <v>141</v>
      </c>
      <c r="P11" t="s">
        <v>141</v>
      </c>
      <c r="Q11">
        <v>1</v>
      </c>
      <c r="X11">
        <v>5.01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3</v>
      </c>
      <c r="AG11">
        <v>5.01</v>
      </c>
      <c r="AH11">
        <v>2</v>
      </c>
      <c r="AI11">
        <v>431598872</v>
      </c>
      <c r="AJ11">
        <v>10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ROW(Source!A26)</f>
        <v>26</v>
      </c>
      <c r="B12">
        <v>431598881</v>
      </c>
      <c r="C12">
        <v>431598869</v>
      </c>
      <c r="D12">
        <v>405884448</v>
      </c>
      <c r="E12">
        <v>1</v>
      </c>
      <c r="F12">
        <v>1</v>
      </c>
      <c r="G12">
        <v>1080</v>
      </c>
      <c r="H12">
        <v>3</v>
      </c>
      <c r="I12" t="s">
        <v>153</v>
      </c>
      <c r="J12" t="s">
        <v>154</v>
      </c>
      <c r="K12" t="s">
        <v>155</v>
      </c>
      <c r="L12">
        <v>1339</v>
      </c>
      <c r="N12">
        <v>1007</v>
      </c>
      <c r="O12" t="s">
        <v>156</v>
      </c>
      <c r="P12" t="s">
        <v>156</v>
      </c>
      <c r="Q12">
        <v>1</v>
      </c>
      <c r="X12">
        <v>3.8</v>
      </c>
      <c r="Y12">
        <v>7.07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24</v>
      </c>
      <c r="AG12">
        <v>0</v>
      </c>
      <c r="AH12">
        <v>2</v>
      </c>
      <c r="AI12">
        <v>431598873</v>
      </c>
      <c r="AJ12">
        <v>11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ROW(Source!A26)</f>
        <v>26</v>
      </c>
      <c r="B13">
        <v>431598882</v>
      </c>
      <c r="C13">
        <v>431598869</v>
      </c>
      <c r="D13">
        <v>405886160</v>
      </c>
      <c r="E13">
        <v>1</v>
      </c>
      <c r="F13">
        <v>1</v>
      </c>
      <c r="G13">
        <v>1080</v>
      </c>
      <c r="H13">
        <v>3</v>
      </c>
      <c r="I13" t="s">
        <v>157</v>
      </c>
      <c r="J13" t="s">
        <v>158</v>
      </c>
      <c r="K13" t="s">
        <v>159</v>
      </c>
      <c r="L13">
        <v>1346</v>
      </c>
      <c r="N13">
        <v>1009</v>
      </c>
      <c r="O13" t="s">
        <v>160</v>
      </c>
      <c r="P13" t="s">
        <v>160</v>
      </c>
      <c r="Q13">
        <v>1</v>
      </c>
      <c r="X13">
        <v>0.02</v>
      </c>
      <c r="Y13">
        <v>37.979999999999997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24</v>
      </c>
      <c r="AG13">
        <v>0</v>
      </c>
      <c r="AH13">
        <v>2</v>
      </c>
      <c r="AI13">
        <v>431598874</v>
      </c>
      <c r="AJ13">
        <v>12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ROW(Source!A26)</f>
        <v>26</v>
      </c>
      <c r="B14">
        <v>431598883</v>
      </c>
      <c r="C14">
        <v>431598869</v>
      </c>
      <c r="D14">
        <v>405884718</v>
      </c>
      <c r="E14">
        <v>1</v>
      </c>
      <c r="F14">
        <v>1</v>
      </c>
      <c r="G14">
        <v>1080</v>
      </c>
      <c r="H14">
        <v>3</v>
      </c>
      <c r="I14" t="s">
        <v>161</v>
      </c>
      <c r="J14" t="s">
        <v>162</v>
      </c>
      <c r="K14" t="s">
        <v>163</v>
      </c>
      <c r="L14">
        <v>1348</v>
      </c>
      <c r="N14">
        <v>1009</v>
      </c>
      <c r="O14" t="s">
        <v>164</v>
      </c>
      <c r="P14" t="s">
        <v>164</v>
      </c>
      <c r="Q14">
        <v>1000</v>
      </c>
      <c r="X14">
        <v>5.0000000000000002E-5</v>
      </c>
      <c r="Y14">
        <v>16214.84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24</v>
      </c>
      <c r="AG14">
        <v>0</v>
      </c>
      <c r="AH14">
        <v>2</v>
      </c>
      <c r="AI14">
        <v>431598875</v>
      </c>
      <c r="AJ14">
        <v>13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ROW(Source!A26)</f>
        <v>26</v>
      </c>
      <c r="B15">
        <v>431598884</v>
      </c>
      <c r="C15">
        <v>431598869</v>
      </c>
      <c r="D15">
        <v>405884887</v>
      </c>
      <c r="E15">
        <v>1</v>
      </c>
      <c r="F15">
        <v>1</v>
      </c>
      <c r="G15">
        <v>1080</v>
      </c>
      <c r="H15">
        <v>3</v>
      </c>
      <c r="I15" t="s">
        <v>165</v>
      </c>
      <c r="J15" t="s">
        <v>166</v>
      </c>
      <c r="K15" t="s">
        <v>167</v>
      </c>
      <c r="L15">
        <v>1346</v>
      </c>
      <c r="N15">
        <v>1009</v>
      </c>
      <c r="O15" t="s">
        <v>160</v>
      </c>
      <c r="P15" t="s">
        <v>160</v>
      </c>
      <c r="Q15">
        <v>1</v>
      </c>
      <c r="X15">
        <v>0.02</v>
      </c>
      <c r="Y15">
        <v>20.190000000000001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24</v>
      </c>
      <c r="AG15">
        <v>0</v>
      </c>
      <c r="AH15">
        <v>2</v>
      </c>
      <c r="AI15">
        <v>431598876</v>
      </c>
      <c r="AJ15">
        <v>14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280197326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/>
      </c>
      <c r="G12" t="str">
        <f>Source!G12</f>
        <v>Промывка cистем отопления Садовническая, д.36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Тутин Артур Янисович</dc:creator>
  <cp:lastModifiedBy>Тутин Артур Янисович</cp:lastModifiedBy>
  <cp:lastPrinted>2026-05-15T05:34:12Z</cp:lastPrinted>
  <dcterms:created xsi:type="dcterms:W3CDTF">2026-05-15T05:29:24Z</dcterms:created>
  <dcterms:modified xsi:type="dcterms:W3CDTF">2026-05-18T12:43:21Z</dcterms:modified>
</cp:coreProperties>
</file>